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Z:\2. PROJEKTY 2021-2027\01_PRV\01. Kolo\AGPI - AGROMIL\01 žádost i)\07 VŘ opakované\Soupis prací\"/>
    </mc:Choice>
  </mc:AlternateContent>
  <xr:revisionPtr revIDLastSave="0" documentId="13_ncr:1_{DC90916E-43FA-4C01-B434-9F2417EC6492}" xr6:coauthVersionLast="47" xr6:coauthVersionMax="47" xr10:uidLastSave="{00000000-0000-0000-0000-000000000000}"/>
  <bookViews>
    <workbookView xWindow="705" yWindow="1560" windowWidth="28095" windowHeight="14265" activeTab="1" xr2:uid="{00000000-000D-0000-FFFF-FFFF00000000}"/>
  </bookViews>
  <sheets>
    <sheet name="Krycí List" sheetId="1" r:id="rId1"/>
    <sheet name="Rekapitulace" sheetId="3" r:id="rId2"/>
    <sheet name="Zakázka" sheetId="4" r:id="rId3"/>
  </sheets>
  <externalReferences>
    <externalReference r:id="rId4"/>
  </externalReferences>
  <definedNames>
    <definedName name="__B360F1EC_A4E9_4044_9F31_84B5B39A93C8_FIGURE__">'[1]#REF!'!$B$3:$F$5</definedName>
    <definedName name="__B360F1EC_A4E9_4044_9F31_84B5B39A93C8_ITEM__">Zakázka!$A$9:$Q$9</definedName>
    <definedName name="__B360F1EC_A4E9_4044_9F31_84B5B39A93C8_ITEM_GROUP1__">Zakázka!$A$6:$Q$110</definedName>
    <definedName name="__B360F1EC_A4E9_4044_9F31_84B5B39A93C8_ITEM_GROUP1_RECAP__">Rekapitulace!$A$6:$F$8</definedName>
    <definedName name="__B360F1EC_A4E9_4044_9F31_84B5B39A93C8_ITEM_GROUP2__">Zakázka!$A$7:$Q$22</definedName>
    <definedName name="__B360F1EC_A4E9_4044_9F31_84B5B39A93C8_ITEM_GROUP2_RECAP__">Rekapitulace!$A$7:$F$8</definedName>
    <definedName name="__B360F1EC_A4E9_4044_9F31_84B5B39A93C8_ITEM_GROUP3__X">Zakázka!$A$8:$Q$14</definedName>
    <definedName name="__B360F1EC_A4E9_4044_9F31_84B5B39A93C8_ITEM_GROUP3_RECAP__">Rekapitulace!$A$8:$F$8</definedName>
    <definedName name="__B360F1EC_A4E9_4044_9F31_84B5B39A93C8_QBILL__">Zakázka!#REF!</definedName>
    <definedName name="__B360F1EC_A4E9_4044_9F31_84B5B39A93C8_QBILLFIG__">'[1]#REF!'!$C$4:$D$4</definedName>
    <definedName name="__B360F1EC_A4E9_4044_9F31_84B5B39A93C8_QINDEX__">Zakázka!#REF!</definedName>
    <definedName name="GROUP_ID">Zakázka!$B$6:$B$111</definedName>
    <definedName name="ITEM_PRICES">Zakázka!$J$6:$J$111</definedName>
    <definedName name="_xlnm.Print_Titles" localSheetId="1">Rekapitulace!$4:$5</definedName>
    <definedName name="_xlnm.Print_Titles" localSheetId="2">Zakázka!$4:$5</definedName>
    <definedName name="_xlnm.Print_Area" localSheetId="0">'Krycí List'!$C$1:$H$29</definedName>
    <definedName name="_xlnm.Print_Area" localSheetId="1">Rekapitulace!$B$1:$F$34</definedName>
    <definedName name="_xlnm.Print_Area" localSheetId="2">Zakázka!$C$1:$Q$111</definedName>
    <definedName name="VAT_RATES">Zakázka!$O$6:$O$111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8" i="4" l="1"/>
  <c r="Q108" i="4" s="1"/>
  <c r="N108" i="4"/>
  <c r="L108" i="4"/>
  <c r="J108" i="4"/>
  <c r="N107" i="4"/>
  <c r="L107" i="4"/>
  <c r="J107" i="4"/>
  <c r="N106" i="4"/>
  <c r="N104" i="4" s="1"/>
  <c r="L106" i="4"/>
  <c r="J106" i="4"/>
  <c r="J104" i="4" s="1"/>
  <c r="C27" i="3" s="1"/>
  <c r="P105" i="4"/>
  <c r="N105" i="4"/>
  <c r="L105" i="4"/>
  <c r="J105" i="4"/>
  <c r="L104" i="4"/>
  <c r="N102" i="4"/>
  <c r="N101" i="4" s="1"/>
  <c r="L102" i="4"/>
  <c r="J102" i="4"/>
  <c r="L101" i="4"/>
  <c r="N99" i="4"/>
  <c r="L99" i="4"/>
  <c r="L96" i="4" s="1"/>
  <c r="J99" i="4"/>
  <c r="J96" i="4" s="1"/>
  <c r="C25" i="3" s="1"/>
  <c r="N98" i="4"/>
  <c r="L98" i="4"/>
  <c r="J98" i="4"/>
  <c r="P97" i="4"/>
  <c r="N97" i="4"/>
  <c r="L97" i="4"/>
  <c r="J97" i="4"/>
  <c r="N93" i="4"/>
  <c r="L93" i="4"/>
  <c r="J93" i="4"/>
  <c r="N92" i="4"/>
  <c r="L92" i="4"/>
  <c r="J92" i="4"/>
  <c r="P91" i="4"/>
  <c r="Q91" i="4" s="1"/>
  <c r="N91" i="4"/>
  <c r="L91" i="4"/>
  <c r="J91" i="4"/>
  <c r="N90" i="4"/>
  <c r="L90" i="4"/>
  <c r="L85" i="4" s="1"/>
  <c r="D23" i="3" s="1"/>
  <c r="J90" i="4"/>
  <c r="P89" i="4"/>
  <c r="Q89" i="4" s="1"/>
  <c r="N89" i="4"/>
  <c r="L89" i="4"/>
  <c r="J89" i="4"/>
  <c r="N88" i="4"/>
  <c r="L88" i="4"/>
  <c r="J88" i="4"/>
  <c r="P88" i="4" s="1"/>
  <c r="Q88" i="4" s="1"/>
  <c r="N87" i="4"/>
  <c r="L87" i="4"/>
  <c r="J87" i="4"/>
  <c r="N86" i="4"/>
  <c r="N85" i="4" s="1"/>
  <c r="L86" i="4"/>
  <c r="J86" i="4"/>
  <c r="N83" i="4"/>
  <c r="L83" i="4"/>
  <c r="J83" i="4"/>
  <c r="N82" i="4"/>
  <c r="L82" i="4"/>
  <c r="N80" i="4"/>
  <c r="L80" i="4"/>
  <c r="J80" i="4"/>
  <c r="N79" i="4"/>
  <c r="L79" i="4"/>
  <c r="J79" i="4"/>
  <c r="P79" i="4" s="1"/>
  <c r="P78" i="4"/>
  <c r="Q78" i="4" s="1"/>
  <c r="N78" i="4"/>
  <c r="L78" i="4"/>
  <c r="J78" i="4"/>
  <c r="N77" i="4"/>
  <c r="L77" i="4"/>
  <c r="J77" i="4"/>
  <c r="N76" i="4"/>
  <c r="L76" i="4"/>
  <c r="J76" i="4"/>
  <c r="N75" i="4"/>
  <c r="L75" i="4"/>
  <c r="J75" i="4"/>
  <c r="N74" i="4"/>
  <c r="L74" i="4"/>
  <c r="J74" i="4"/>
  <c r="Q73" i="4"/>
  <c r="P73" i="4"/>
  <c r="N73" i="4"/>
  <c r="L73" i="4"/>
  <c r="J73" i="4"/>
  <c r="N72" i="4"/>
  <c r="N71" i="4" s="1"/>
  <c r="L72" i="4"/>
  <c r="J72" i="4"/>
  <c r="P69" i="4"/>
  <c r="Q69" i="4" s="1"/>
  <c r="N69" i="4"/>
  <c r="L69" i="4"/>
  <c r="J69" i="4"/>
  <c r="N68" i="4"/>
  <c r="L68" i="4"/>
  <c r="J68" i="4"/>
  <c r="N67" i="4"/>
  <c r="L67" i="4"/>
  <c r="J67" i="4"/>
  <c r="N66" i="4"/>
  <c r="L66" i="4"/>
  <c r="J66" i="4"/>
  <c r="P66" i="4" s="1"/>
  <c r="N65" i="4"/>
  <c r="L65" i="4"/>
  <c r="J65" i="4"/>
  <c r="P64" i="4"/>
  <c r="Q64" i="4" s="1"/>
  <c r="N64" i="4"/>
  <c r="L64" i="4"/>
  <c r="J64" i="4"/>
  <c r="N63" i="4"/>
  <c r="L63" i="4"/>
  <c r="J63" i="4"/>
  <c r="Q62" i="4"/>
  <c r="P62" i="4"/>
  <c r="N62" i="4"/>
  <c r="L62" i="4"/>
  <c r="J62" i="4"/>
  <c r="N61" i="4"/>
  <c r="L61" i="4"/>
  <c r="J61" i="4"/>
  <c r="P61" i="4" s="1"/>
  <c r="Q61" i="4" s="1"/>
  <c r="N60" i="4"/>
  <c r="L60" i="4"/>
  <c r="J60" i="4"/>
  <c r="P57" i="4"/>
  <c r="P56" i="4" s="1"/>
  <c r="E19" i="3" s="1"/>
  <c r="N57" i="4"/>
  <c r="N56" i="4" s="1"/>
  <c r="L57" i="4"/>
  <c r="L56" i="4" s="1"/>
  <c r="D19" i="3" s="1"/>
  <c r="J57" i="4"/>
  <c r="J56" i="4"/>
  <c r="N54" i="4"/>
  <c r="L54" i="4"/>
  <c r="J54" i="4"/>
  <c r="N53" i="4"/>
  <c r="N52" i="4" s="1"/>
  <c r="L53" i="4"/>
  <c r="J53" i="4"/>
  <c r="N50" i="4"/>
  <c r="L50" i="4"/>
  <c r="J50" i="4"/>
  <c r="P50" i="4" s="1"/>
  <c r="Q50" i="4" s="1"/>
  <c r="N49" i="4"/>
  <c r="L49" i="4"/>
  <c r="J49" i="4"/>
  <c r="N48" i="4"/>
  <c r="N47" i="4" s="1"/>
  <c r="L48" i="4"/>
  <c r="L47" i="4" s="1"/>
  <c r="D17" i="3" s="1"/>
  <c r="J48" i="4"/>
  <c r="N45" i="4"/>
  <c r="L45" i="4"/>
  <c r="J45" i="4"/>
  <c r="Q44" i="4"/>
  <c r="P44" i="4"/>
  <c r="N44" i="4"/>
  <c r="L44" i="4"/>
  <c r="J44" i="4"/>
  <c r="N43" i="4"/>
  <c r="L43" i="4"/>
  <c r="J43" i="4"/>
  <c r="P40" i="4"/>
  <c r="Q40" i="4" s="1"/>
  <c r="N40" i="4"/>
  <c r="L40" i="4"/>
  <c r="J40" i="4"/>
  <c r="N39" i="4"/>
  <c r="L39" i="4"/>
  <c r="L38" i="4" s="1"/>
  <c r="D15" i="3" s="1"/>
  <c r="J39" i="4"/>
  <c r="P36" i="4"/>
  <c r="P35" i="4" s="1"/>
  <c r="E14" i="3" s="1"/>
  <c r="N36" i="4"/>
  <c r="N35" i="4" s="1"/>
  <c r="L36" i="4"/>
  <c r="L35" i="4" s="1"/>
  <c r="D14" i="3" s="1"/>
  <c r="J36" i="4"/>
  <c r="J35" i="4"/>
  <c r="P33" i="4"/>
  <c r="N33" i="4"/>
  <c r="L33" i="4"/>
  <c r="J33" i="4"/>
  <c r="Q33" i="4" s="1"/>
  <c r="N32" i="4"/>
  <c r="L32" i="4"/>
  <c r="J32" i="4"/>
  <c r="P31" i="4"/>
  <c r="Q31" i="4" s="1"/>
  <c r="N31" i="4"/>
  <c r="L31" i="4"/>
  <c r="J31" i="4"/>
  <c r="N30" i="4"/>
  <c r="L30" i="4"/>
  <c r="J30" i="4"/>
  <c r="J29" i="4" s="1"/>
  <c r="C13" i="3" s="1"/>
  <c r="N27" i="4"/>
  <c r="L27" i="4"/>
  <c r="J27" i="4"/>
  <c r="P26" i="4"/>
  <c r="N26" i="4"/>
  <c r="N24" i="4" s="1"/>
  <c r="L26" i="4"/>
  <c r="L24" i="4" s="1"/>
  <c r="J26" i="4"/>
  <c r="N25" i="4"/>
  <c r="L25" i="4"/>
  <c r="J25" i="4"/>
  <c r="N21" i="4"/>
  <c r="L21" i="4"/>
  <c r="J21" i="4"/>
  <c r="N20" i="4"/>
  <c r="L20" i="4"/>
  <c r="D10" i="3" s="1"/>
  <c r="J20" i="4"/>
  <c r="C10" i="3" s="1"/>
  <c r="N18" i="4"/>
  <c r="L18" i="4"/>
  <c r="J18" i="4"/>
  <c r="Q17" i="4"/>
  <c r="P17" i="4"/>
  <c r="N17" i="4"/>
  <c r="L17" i="4"/>
  <c r="J17" i="4"/>
  <c r="N16" i="4"/>
  <c r="N15" i="4" s="1"/>
  <c r="L16" i="4"/>
  <c r="L15" i="4" s="1"/>
  <c r="D9" i="3" s="1"/>
  <c r="J16" i="4"/>
  <c r="P16" i="4" s="1"/>
  <c r="Q13" i="4"/>
  <c r="P13" i="4"/>
  <c r="N13" i="4"/>
  <c r="L13" i="4"/>
  <c r="J13" i="4"/>
  <c r="N12" i="4"/>
  <c r="L12" i="4"/>
  <c r="J12" i="4"/>
  <c r="N11" i="4"/>
  <c r="L11" i="4"/>
  <c r="J11" i="4"/>
  <c r="P11" i="4" s="1"/>
  <c r="Q11" i="4" s="1"/>
  <c r="N10" i="4"/>
  <c r="N8" i="4" s="1"/>
  <c r="L10" i="4"/>
  <c r="J10" i="4"/>
  <c r="A6" i="1" s="1"/>
  <c r="N9" i="4"/>
  <c r="L9" i="4"/>
  <c r="J9" i="4"/>
  <c r="D27" i="3"/>
  <c r="D26" i="3"/>
  <c r="D22" i="3"/>
  <c r="C19" i="3"/>
  <c r="C14" i="3"/>
  <c r="F28" i="1"/>
  <c r="F27" i="1"/>
  <c r="L11" i="1"/>
  <c r="L10" i="1"/>
  <c r="L9" i="1"/>
  <c r="L8" i="1"/>
  <c r="A3" i="1" a="1"/>
  <c r="A3" i="1" s="1"/>
  <c r="E26" i="1"/>
  <c r="Q48" i="4" l="1"/>
  <c r="L29" i="4"/>
  <c r="D13" i="3" s="1"/>
  <c r="Q79" i="4"/>
  <c r="C29" i="3"/>
  <c r="N29" i="4"/>
  <c r="N23" i="4" s="1"/>
  <c r="L42" i="4"/>
  <c r="D16" i="3" s="1"/>
  <c r="P30" i="4"/>
  <c r="N42" i="4"/>
  <c r="P48" i="4"/>
  <c r="Q16" i="4"/>
  <c r="P10" i="4"/>
  <c r="Q10" i="4" s="1"/>
  <c r="L8" i="4"/>
  <c r="Q26" i="4"/>
  <c r="Q36" i="4"/>
  <c r="Q35" i="4" s="1"/>
  <c r="F14" i="3" s="1"/>
  <c r="P54" i="4"/>
  <c r="Q54" i="4" s="1"/>
  <c r="P98" i="4"/>
  <c r="Q98" i="4" s="1"/>
  <c r="J47" i="4"/>
  <c r="C17" i="3" s="1"/>
  <c r="Q93" i="4"/>
  <c r="Q57" i="4"/>
  <c r="Q56" i="4" s="1"/>
  <c r="F19" i="3" s="1"/>
  <c r="L71" i="4"/>
  <c r="D21" i="3" s="1"/>
  <c r="P86" i="4"/>
  <c r="Q86" i="4" s="1"/>
  <c r="P93" i="4"/>
  <c r="Q66" i="4"/>
  <c r="P27" i="4"/>
  <c r="Q27" i="4" s="1"/>
  <c r="P76" i="4"/>
  <c r="Q76" i="4" s="1"/>
  <c r="J85" i="4"/>
  <c r="C23" i="3" s="1"/>
  <c r="L59" i="4"/>
  <c r="D20" i="3" s="1"/>
  <c r="P107" i="4"/>
  <c r="Q107" i="4" s="1"/>
  <c r="P21" i="4"/>
  <c r="P20" i="4" s="1"/>
  <c r="E10" i="3" s="1"/>
  <c r="N38" i="4"/>
  <c r="L52" i="4"/>
  <c r="D18" i="3" s="1"/>
  <c r="P67" i="4"/>
  <c r="Q67" i="4" s="1"/>
  <c r="N96" i="4"/>
  <c r="N95" i="4" s="1"/>
  <c r="N59" i="4"/>
  <c r="Q105" i="4"/>
  <c r="D12" i="3"/>
  <c r="L95" i="4"/>
  <c r="D24" i="3" s="1"/>
  <c r="D25" i="3"/>
  <c r="N7" i="4"/>
  <c r="Q80" i="4"/>
  <c r="Q72" i="4"/>
  <c r="J95" i="4"/>
  <c r="C24" i="3" s="1"/>
  <c r="A4" i="1" a="1"/>
  <c r="A4" i="1" s="1"/>
  <c r="A8" i="1" s="1"/>
  <c r="A7" i="1"/>
  <c r="D8" i="3"/>
  <c r="L7" i="4"/>
  <c r="J15" i="4"/>
  <c r="C9" i="3" s="1"/>
  <c r="Q30" i="4"/>
  <c r="P75" i="4"/>
  <c r="Q75" i="4" s="1"/>
  <c r="Q97" i="4"/>
  <c r="P12" i="4"/>
  <c r="Q12" i="4" s="1"/>
  <c r="P32" i="4"/>
  <c r="P29" i="4" s="1"/>
  <c r="E13" i="3" s="1"/>
  <c r="J42" i="4"/>
  <c r="C16" i="3" s="1"/>
  <c r="P43" i="4"/>
  <c r="J52" i="4"/>
  <c r="C18" i="3" s="1"/>
  <c r="P53" i="4"/>
  <c r="P63" i="4"/>
  <c r="Q63" i="4" s="1"/>
  <c r="J71" i="4"/>
  <c r="C21" i="3" s="1"/>
  <c r="P72" i="4"/>
  <c r="P80" i="4"/>
  <c r="P90" i="4"/>
  <c r="Q90" i="4" s="1"/>
  <c r="P99" i="4"/>
  <c r="J8" i="4"/>
  <c r="P9" i="4"/>
  <c r="P18" i="4"/>
  <c r="P15" i="4" s="1"/>
  <c r="E9" i="3" s="1"/>
  <c r="J38" i="4"/>
  <c r="C15" i="3" s="1"/>
  <c r="P39" i="4"/>
  <c r="P38" i="4" s="1"/>
  <c r="E15" i="3" s="1"/>
  <c r="P49" i="4"/>
  <c r="P47" i="4" s="1"/>
  <c r="E17" i="3" s="1"/>
  <c r="J59" i="4"/>
  <c r="C20" i="3" s="1"/>
  <c r="P60" i="4"/>
  <c r="P68" i="4"/>
  <c r="Q68" i="4" s="1"/>
  <c r="P77" i="4"/>
  <c r="Q77" i="4" s="1"/>
  <c r="P87" i="4"/>
  <c r="P106" i="4"/>
  <c r="J24" i="4"/>
  <c r="P25" i="4"/>
  <c r="P24" i="4" s="1"/>
  <c r="P45" i="4"/>
  <c r="Q45" i="4" s="1"/>
  <c r="P65" i="4"/>
  <c r="Q65" i="4" s="1"/>
  <c r="P74" i="4"/>
  <c r="Q74" i="4" s="1"/>
  <c r="J82" i="4"/>
  <c r="C22" i="3" s="1"/>
  <c r="P83" i="4"/>
  <c r="P82" i="4" s="1"/>
  <c r="E22" i="3" s="1"/>
  <c r="P92" i="4"/>
  <c r="Q92" i="4" s="1"/>
  <c r="J101" i="4"/>
  <c r="C26" i="3" s="1"/>
  <c r="P102" i="4"/>
  <c r="P101" i="4" s="1"/>
  <c r="E26" i="3" s="1"/>
  <c r="Q49" i="4" l="1"/>
  <c r="Q47" i="4" s="1"/>
  <c r="F17" i="3" s="1"/>
  <c r="Q32" i="4"/>
  <c r="P104" i="4"/>
  <c r="E27" i="3" s="1"/>
  <c r="Q39" i="4"/>
  <c r="Q38" i="4" s="1"/>
  <c r="F15" i="3" s="1"/>
  <c r="L23" i="4"/>
  <c r="D11" i="3" s="1"/>
  <c r="P8" i="4"/>
  <c r="P96" i="4"/>
  <c r="P85" i="4"/>
  <c r="E23" i="3" s="1"/>
  <c r="P52" i="4"/>
  <c r="E18" i="3" s="1"/>
  <c r="Q21" i="4"/>
  <c r="Q20" i="4" s="1"/>
  <c r="F10" i="3" s="1"/>
  <c r="P95" i="4"/>
  <c r="E24" i="3" s="1"/>
  <c r="E25" i="3"/>
  <c r="Q9" i="4"/>
  <c r="Q8" i="4" s="1"/>
  <c r="A10" i="1"/>
  <c r="A13" i="1"/>
  <c r="E8" i="3"/>
  <c r="P7" i="4"/>
  <c r="A5" i="1" a="1"/>
  <c r="A5" i="1" s="1"/>
  <c r="A9" i="1" s="1"/>
  <c r="Q106" i="4"/>
  <c r="Q104" i="4" s="1"/>
  <c r="F27" i="3" s="1"/>
  <c r="J7" i="4"/>
  <c r="C8" i="3"/>
  <c r="P59" i="4"/>
  <c r="E20" i="3" s="1"/>
  <c r="P42" i="4"/>
  <c r="E16" i="3" s="1"/>
  <c r="Q99" i="4"/>
  <c r="Q96" i="4" s="1"/>
  <c r="N6" i="4"/>
  <c r="L6" i="4"/>
  <c r="D6" i="3" s="1"/>
  <c r="D7" i="3"/>
  <c r="Q60" i="4"/>
  <c r="Q59" i="4" s="1"/>
  <c r="F20" i="3" s="1"/>
  <c r="Q71" i="4"/>
  <c r="F21" i="3" s="1"/>
  <c r="Q83" i="4"/>
  <c r="Q82" i="4" s="1"/>
  <c r="F22" i="3" s="1"/>
  <c r="Q18" i="4"/>
  <c r="Q15" i="4" s="1"/>
  <c r="F9" i="3" s="1"/>
  <c r="Q29" i="4"/>
  <c r="F13" i="3" s="1"/>
  <c r="Q53" i="4"/>
  <c r="Q52" i="4" s="1"/>
  <c r="F18" i="3" s="1"/>
  <c r="A11" i="1"/>
  <c r="A14" i="1"/>
  <c r="E12" i="3"/>
  <c r="Q87" i="4"/>
  <c r="Q85" i="4" s="1"/>
  <c r="F23" i="3" s="1"/>
  <c r="C12" i="3"/>
  <c r="J23" i="4"/>
  <c r="C11" i="3" s="1"/>
  <c r="P71" i="4"/>
  <c r="E21" i="3" s="1"/>
  <c r="Q25" i="4"/>
  <c r="Q24" i="4" s="1"/>
  <c r="Q102" i="4"/>
  <c r="Q101" i="4" s="1"/>
  <c r="F26" i="3" s="1"/>
  <c r="Q43" i="4"/>
  <c r="Q42" i="4" s="1"/>
  <c r="F16" i="3" s="1"/>
  <c r="C32" i="3"/>
  <c r="C31" i="3"/>
  <c r="B31" i="3"/>
  <c r="B32" i="3"/>
  <c r="C30" i="3" l="1"/>
  <c r="C33" i="3" s="1"/>
  <c r="F25" i="3"/>
  <c r="Q95" i="4"/>
  <c r="F24" i="3" s="1"/>
  <c r="E7" i="3"/>
  <c r="Q23" i="4"/>
  <c r="F11" i="3" s="1"/>
  <c r="F12" i="3"/>
  <c r="Q7" i="4"/>
  <c r="F8" i="3"/>
  <c r="P23" i="4"/>
  <c r="E11" i="3" s="1"/>
  <c r="C7" i="3"/>
  <c r="J6" i="4"/>
  <c r="C6" i="3" s="1"/>
  <c r="A15" i="1"/>
  <c r="A16" i="1" s="1"/>
  <c r="A12" i="1"/>
  <c r="E27" i="1"/>
  <c r="E28" i="1" l="1"/>
  <c r="P6" i="4"/>
  <c r="E6" i="3" s="1"/>
  <c r="Q6" i="4"/>
  <c r="F6" i="3" s="1"/>
  <c r="F7" i="3"/>
</calcChain>
</file>

<file path=xl/sharedStrings.xml><?xml version="1.0" encoding="utf-8"?>
<sst xmlns="http://schemas.openxmlformats.org/spreadsheetml/2006/main" count="411" uniqueCount="221">
  <si>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</si>
  <si>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</si>
  <si>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</si>
  <si>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</si>
  <si>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</si>
  <si>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</si>
  <si>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</si>
  <si>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</si>
  <si>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</si>
  <si>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Cena</t>
  </si>
  <si>
    <t>Jedn. hmotn.</t>
  </si>
  <si>
    <t>Hmotnost</t>
  </si>
  <si>
    <t>Jedn. suť</t>
  </si>
  <si>
    <t>Suť</t>
  </si>
  <si>
    <t>Sazba DPH</t>
  </si>
  <si>
    <t>Cena s DPH</t>
  </si>
  <si>
    <t>Jedn. Cena</t>
  </si>
  <si>
    <t>CENOVÁ NABÍDKA</t>
  </si>
  <si>
    <t>ZAKÁZKA</t>
  </si>
  <si>
    <t>Set Column width to</t>
  </si>
  <si>
    <t>Číslo:</t>
  </si>
  <si>
    <t>Zakázka:</t>
  </si>
  <si>
    <t>Modernizace farmy - hala SO-14, Vrcovice</t>
  </si>
  <si>
    <t>Komentář:</t>
  </si>
  <si>
    <t>FIRMY</t>
  </si>
  <si>
    <t>---:</t>
  </si>
  <si>
    <t>---</t>
  </si>
  <si>
    <t>REALIZAČNÍ TÝM</t>
  </si>
  <si>
    <t>ROZPOČET</t>
  </si>
  <si>
    <t>Celkem (bez DPH):</t>
  </si>
  <si>
    <t>Kč</t>
  </si>
  <si>
    <t>DPH:</t>
  </si>
  <si>
    <t>Celkem včetně DPH:</t>
  </si>
  <si>
    <t>S</t>
  </si>
  <si>
    <t>S: Stavba</t>
  </si>
  <si>
    <t>S/02</t>
  </si>
  <si>
    <t>02: Zpevněné plochy</t>
  </si>
  <si>
    <t>S/02/1</t>
  </si>
  <si>
    <t>1: Zemní práce</t>
  </si>
  <si>
    <t>S/02/2</t>
  </si>
  <si>
    <t>2: Základy a zvláštní zakládání</t>
  </si>
  <si>
    <t>S/02/99</t>
  </si>
  <si>
    <t>99: Staveništní přesun hmot</t>
  </si>
  <si>
    <t>S/SO</t>
  </si>
  <si>
    <t>SO: 14 - Hala</t>
  </si>
  <si>
    <t>S/SO/3</t>
  </si>
  <si>
    <t>3: Svislé a kompletní konstrukce</t>
  </si>
  <si>
    <t>S/SO/4</t>
  </si>
  <si>
    <t>4: Vodorovné konstrukce</t>
  </si>
  <si>
    <t>S/SO/722</t>
  </si>
  <si>
    <t>722: Vnitřní vodovod</t>
  </si>
  <si>
    <t>S/SO/741</t>
  </si>
  <si>
    <t>741: Elektroinstalace - silnoproud</t>
  </si>
  <si>
    <t>S/SO/751</t>
  </si>
  <si>
    <t>751: Vzduchotechnika</t>
  </si>
  <si>
    <t>S/SO/762</t>
  </si>
  <si>
    <t>762: Konstrukce tesařské</t>
  </si>
  <si>
    <t>S/SO/764</t>
  </si>
  <si>
    <t>764: Konstrukce klempířské</t>
  </si>
  <si>
    <t>S/SO/766</t>
  </si>
  <si>
    <t>766: Konstrukce truhlářské</t>
  </si>
  <si>
    <t>S/SO/767</t>
  </si>
  <si>
    <t>767: Konstrukce zámečnické</t>
  </si>
  <si>
    <t>S/SO/9</t>
  </si>
  <si>
    <t>9: Ostatní konstrukce a práce, bourání</t>
  </si>
  <si>
    <t>S/SO/998</t>
  </si>
  <si>
    <t>998: Přesun hmot</t>
  </si>
  <si>
    <t>S/SO/TZ</t>
  </si>
  <si>
    <t>TZ: Technologie zemědělské</t>
  </si>
  <si>
    <t>S/VON</t>
  </si>
  <si>
    <t>VON: Vedlejší a ostatní náklady</t>
  </si>
  <si>
    <t>S/VON/V03</t>
  </si>
  <si>
    <t>V03: Zařízení staveniště</t>
  </si>
  <si>
    <t>S/VON/VRN3</t>
  </si>
  <si>
    <t>VRN3: Zařízení staveniště</t>
  </si>
  <si>
    <t>S/VON/VRN4</t>
  </si>
  <si>
    <t>VRN4: Inženýrská činnost</t>
  </si>
  <si>
    <t>Modernizace farmy - hala SO-14, Vrcovice - Odbytový rozpočet</t>
  </si>
  <si>
    <t xml:space="preserve"> </t>
  </si>
  <si>
    <t>Stavba</t>
  </si>
  <si>
    <t>Objekt</t>
  </si>
  <si>
    <t>Oddíl</t>
  </si>
  <si>
    <t>SUB</t>
  </si>
  <si>
    <t>122201102</t>
  </si>
  <si>
    <t>Odkopávky nezapažené v hor. 3 do 1000 m3</t>
  </si>
  <si>
    <t>m3</t>
  </si>
  <si>
    <t>162301102</t>
  </si>
  <si>
    <t>Vodorovné přemístění výkopku z hor.1-4 do 1000 m</t>
  </si>
  <si>
    <t>167101101</t>
  </si>
  <si>
    <t>Nakládání výkopku z hor. 1 ÷ 4 v množství do 100 m3</t>
  </si>
  <si>
    <t>171201201</t>
  </si>
  <si>
    <t>Uložení sypaniny na skl.-sypanina na výšku přes 2m</t>
  </si>
  <si>
    <t>181101102</t>
  </si>
  <si>
    <t>Úprava pláně v zářezech v hor. 1-4, se zhutněním</t>
  </si>
  <si>
    <t>m2</t>
  </si>
  <si>
    <t>Vodorovné přemístění výkopku z hor.1-4 do 1000 m - recyklát</t>
  </si>
  <si>
    <t>167101102</t>
  </si>
  <si>
    <t>Nakládání výkopku z hor. 1 ÷ 4 v množství nad 100 m3 - recyklát</t>
  </si>
  <si>
    <t>SP</t>
  </si>
  <si>
    <t>631571009TB1</t>
  </si>
  <si>
    <t>Násyp z recyklovaného materiálu - bez dodávky materiálu</t>
  </si>
  <si>
    <t>998014011</t>
  </si>
  <si>
    <t>Přesun hmot, budovy mont. jednopodl. s pláštěm</t>
  </si>
  <si>
    <t>t</t>
  </si>
  <si>
    <t>342151112</t>
  </si>
  <si>
    <t>Montáž opláštění stěn ocelových kcí ze sendvičových panelů šroubovaných budov v přes 6 do 12 m</t>
  </si>
  <si>
    <t>342151112R01</t>
  </si>
  <si>
    <t>Montáž opláštění stěn ocelových kcí ze sendvičových panelů šroubovaných - doplnění PUR panelu do otvoru</t>
  </si>
  <si>
    <t>H</t>
  </si>
  <si>
    <t>55324715</t>
  </si>
  <si>
    <t>panel sendvičový stěnový vnější, izolace PIR, skryté kotvení, U 0,38W/m2K, modulová/celková š 1000/1050mm tl 60mm</t>
  </si>
  <si>
    <t>444151112</t>
  </si>
  <si>
    <t>Montáž krytiny ocelových střech ze sendvičových panelů šroubovaných budov v přes 6 do 12 m</t>
  </si>
  <si>
    <t>55324712</t>
  </si>
  <si>
    <t>panel sendvičový stěnový i střešní, izolace PIR, viditelné kotvení, U 0,27W/m2K, modulová/celková š 1100/1120mm tl 80mm</t>
  </si>
  <si>
    <t>444171112</t>
  </si>
  <si>
    <t>Montáž krytiny ocelových střech z tvarovaných ocelových plechů šroubovaných budov v přes 6 do 12 m</t>
  </si>
  <si>
    <t>15485108</t>
  </si>
  <si>
    <t>plech trapézový 35/207/1035 Pz tl 0,63mm</t>
  </si>
  <si>
    <t>722-X01</t>
  </si>
  <si>
    <t>soub</t>
  </si>
  <si>
    <t>741810002</t>
  </si>
  <si>
    <t>Celková prohlídka elektrického rozvodu a zařízení přes 100 000 do 500 000,- Kč</t>
  </si>
  <si>
    <t>kus</t>
  </si>
  <si>
    <t>741X01</t>
  </si>
  <si>
    <t>kpl</t>
  </si>
  <si>
    <t>751111115</t>
  </si>
  <si>
    <t>Montáž ventilátoru axiálního nízkotlakého okenního D přes 400 mm</t>
  </si>
  <si>
    <t>751111832x</t>
  </si>
  <si>
    <t>Demontáž ventilátoru axiálního nízkotlakého okenního D přes 200 mm - pro zpětnou montáž</t>
  </si>
  <si>
    <t>751111845</t>
  </si>
  <si>
    <t>Demontáž ventilátoru axiálního středotlakého kruhové potrubí D přes 600 mm</t>
  </si>
  <si>
    <t>762521108</t>
  </si>
  <si>
    <t>Položení podlah nehoblovaných na sraz, hrubé fošny</t>
  </si>
  <si>
    <t>60511100</t>
  </si>
  <si>
    <t>Řezivo středové SM/BO jakost I tl. 40 - 100 mm, 3 - 6 m</t>
  </si>
  <si>
    <t>998762102</t>
  </si>
  <si>
    <t>Přesun hmot pro tesařské konstrukce, výšky do 12 m</t>
  </si>
  <si>
    <t>764218604</t>
  </si>
  <si>
    <t>Oplechování rovné římsy mechanicky kotvené z Pz s upraveným povrchem rš 330 mm</t>
  </si>
  <si>
    <t>m</t>
  </si>
  <si>
    <t>764X01</t>
  </si>
  <si>
    <t>Montáž a dodávka lemování otvorů pro klapky a ventilátory v sendvičovém panelu, r.š. 200 mm, tvar U, plech lakovaný</t>
  </si>
  <si>
    <t>766-X01</t>
  </si>
  <si>
    <t>Plastové dveře plné 900x2100mm D+M</t>
  </si>
  <si>
    <t>767161831</t>
  </si>
  <si>
    <t>Demontáž zábradlí rovného rozebíratelného hmotnosti 1 m zábradlí do 20 kg k dalšímu použítí</t>
  </si>
  <si>
    <t>767X01</t>
  </si>
  <si>
    <t>Schodiště přímé, schodnice protiskluzový PZ plech tl 2mm, vč. zábradlí, 18 stupňů, vč. podesty, D+M</t>
  </si>
  <si>
    <t>767X02</t>
  </si>
  <si>
    <t>Demontáž a zpětná montáž ocelového U profilu uložení mezipodlahy, vč. spojovacího materiálu</t>
  </si>
  <si>
    <t>767995104</t>
  </si>
  <si>
    <t>Výroba a montáž kov. atypických konstr. do 50 kg žárově zinkováno</t>
  </si>
  <si>
    <t>kg</t>
  </si>
  <si>
    <t>767X03</t>
  </si>
  <si>
    <t>Profil L rovnoramenný 60x60x6 mm, vč. pracen</t>
  </si>
  <si>
    <t>767X04</t>
  </si>
  <si>
    <t>Kotvení technologie (K1) D+M žárově zinkováno</t>
  </si>
  <si>
    <t>767X05</t>
  </si>
  <si>
    <t>Požární vykopávací otvory, D+M</t>
  </si>
  <si>
    <t>797X06</t>
  </si>
  <si>
    <t>Sokl - lemování nerez rš. 410mm, D+M</t>
  </si>
  <si>
    <t>797X07</t>
  </si>
  <si>
    <t>Omega - krytí spoje nerez, Rš. 210mm, D+M</t>
  </si>
  <si>
    <t>797X08</t>
  </si>
  <si>
    <t>Oc. výměny pro ventilátory (9ks), D+M</t>
  </si>
  <si>
    <t>945412111</t>
  </si>
  <si>
    <t>Terénní teleskopická kloubová hydraulická montážní plošina výška zdvihu do 10 m</t>
  </si>
  <si>
    <t>den</t>
  </si>
  <si>
    <t>946112114</t>
  </si>
  <si>
    <t>Montáž pojízdných věží trubkových/dílcových š přes 0,9 do 1,6 m dl do 3,2 m v přes 3,5 do 4,5 m</t>
  </si>
  <si>
    <t>946112214</t>
  </si>
  <si>
    <t>Příplatek k pojízdným věžím š přes 0,9 do 1,6 m dl do 3,2 m v přes 3,5 do 4,5 m za každý den použití</t>
  </si>
  <si>
    <t>946112814</t>
  </si>
  <si>
    <t>Demontáž pojízdných věží trubkových/dílcových š přes 0,9 do 1,6 m dl do 3,2 m v přes 3,5 do 4,5 m</t>
  </si>
  <si>
    <t>952902021</t>
  </si>
  <si>
    <t>Čištění budov zametení hladkých podlah</t>
  </si>
  <si>
    <t>966072112</t>
  </si>
  <si>
    <t>Demontáž opláštění stěn ocelových kcí ze sendvičových panelů budov v přes 6 do 12 m</t>
  </si>
  <si>
    <t>966072122</t>
  </si>
  <si>
    <t>Demontáž opláštění stěn ocelových kcí z tvarovaných ocelových plechů budov v přes 6 do 12 m</t>
  </si>
  <si>
    <t>9X01</t>
  </si>
  <si>
    <t>Řezání sendvičových PUR panelů, pro nové výplně otvorů, dveře, sendvičový panel tl. 60 mm</t>
  </si>
  <si>
    <t>9X02</t>
  </si>
  <si>
    <t>Řezání sendvičových PUR panelů, pro nové klapky větrání a nové ventilátory ve štítech, sendvičový panel tl. 60 mm</t>
  </si>
  <si>
    <t>998014221</t>
  </si>
  <si>
    <t>Přesun hmot pro budovy vícepodlažní v do 18 m z kovových dílců</t>
  </si>
  <si>
    <t>TZ02</t>
  </si>
  <si>
    <t>Demontáž větracích klapek, ve stěnovém sendvičovém PUR panelu tl. 60 mm</t>
  </si>
  <si>
    <t>TZ03</t>
  </si>
  <si>
    <t>Demontáž větracích klapek ve štítech, ve stěnovém PUR panelu, rozměr klapek 1450 x 1450 mm</t>
  </si>
  <si>
    <t>ks</t>
  </si>
  <si>
    <t>TZ11</t>
  </si>
  <si>
    <t>Dodávka a montáž technologie - dle samostatného rozpočtu</t>
  </si>
  <si>
    <t>TZ04</t>
  </si>
  <si>
    <t>Paletový vozík pro manipulaci technologií</t>
  </si>
  <si>
    <t>TZ05</t>
  </si>
  <si>
    <t>Manipulátor teleskopický pro manipulaci technologií</t>
  </si>
  <si>
    <t>TZ07</t>
  </si>
  <si>
    <t>Nůžková plošina AKU, zdvih 10 m</t>
  </si>
  <si>
    <t>TZ06</t>
  </si>
  <si>
    <t xml:space="preserve">Jeřáb mobil. na autopodvozku </t>
  </si>
  <si>
    <t>ON</t>
  </si>
  <si>
    <t>034103000</t>
  </si>
  <si>
    <t>Oplocení staveniště</t>
  </si>
  <si>
    <t>011414000</t>
  </si>
  <si>
    <t>Odpad stavební - likvidace</t>
  </si>
  <si>
    <t>011414001</t>
  </si>
  <si>
    <t>Odpad technologický - likvidace</t>
  </si>
  <si>
    <t>030001000</t>
  </si>
  <si>
    <t>Zařízení staveniště</t>
  </si>
  <si>
    <t>043002000</t>
  </si>
  <si>
    <t>Zkoušky a ostatní měření</t>
  </si>
  <si>
    <t>044002000</t>
  </si>
  <si>
    <t>Revize stavební</t>
  </si>
  <si>
    <t>044003000</t>
  </si>
  <si>
    <t>Revize technologická</t>
  </si>
  <si>
    <t>045002000</t>
  </si>
  <si>
    <t>Kompletační a koordinační činnost</t>
  </si>
  <si>
    <t>Vodoinstalace</t>
  </si>
  <si>
    <t>Úprava elektroinstalace pro zázemí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</si>
</sst>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#,##0_);[Red]\-\ #,##0_);&quot;–&quot;??;_(@_)"/>
    <numFmt numFmtId="165" formatCode="_(#,##0.00_);[Red]\-\ #,##0.00_);&quot;–&quot;??;_(@_)"/>
    <numFmt numFmtId="166" formatCode="_(#,##0.000_);[Red]\-\ #,##0.000_);&quot;–&quot;??;_(@_)"/>
  </numFmts>
  <fonts count="22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70C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6"/>
      <color rgb="FFFF0000"/>
      <name val="Arial"/>
      <family val="2"/>
      <charset val="238"/>
    </font>
    <font>
      <sz val="12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3" borderId="0" xfId="0" applyFont="1" applyFill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shrinkToFit="1"/>
    </xf>
    <xf numFmtId="0" fontId="0" fillId="0" borderId="4" xfId="0" applyBorder="1"/>
    <xf numFmtId="0" fontId="6" fillId="0" borderId="4" xfId="0" applyFont="1" applyBorder="1"/>
    <xf numFmtId="0" fontId="20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21" fillId="0" borderId="0" xfId="0" applyFont="1"/>
    <xf numFmtId="0" fontId="2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0" xfId="0" applyFont="1"/>
    <xf numFmtId="0" fontId="14" fillId="0" borderId="1" xfId="0" applyFont="1" applyBorder="1"/>
    <xf numFmtId="0" fontId="2" fillId="0" borderId="0" xfId="0" applyFont="1" applyAlignment="1">
      <alignment vertical="top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4" fontId="5" fillId="0" borderId="0" xfId="0" applyNumberFormat="1" applyFont="1" applyAlignment="1">
      <alignment vertical="top"/>
    </xf>
    <xf numFmtId="0" fontId="4" fillId="0" borderId="0" xfId="0" applyFont="1"/>
    <xf numFmtId="164" fontId="2" fillId="0" borderId="0" xfId="0" applyNumberFormat="1" applyFont="1" applyAlignment="1">
      <alignment vertical="top"/>
    </xf>
    <xf numFmtId="0" fontId="3" fillId="2" borderId="0" xfId="0" applyFont="1" applyFill="1" applyAlignment="1">
      <alignment horizontal="center"/>
    </xf>
    <xf numFmtId="0" fontId="14" fillId="0" borderId="4" xfId="0" applyFont="1" applyBorder="1"/>
    <xf numFmtId="49" fontId="6" fillId="0" borderId="0" xfId="0" applyNumberFormat="1" applyFont="1"/>
    <xf numFmtId="49" fontId="6" fillId="0" borderId="1" xfId="0" applyNumberFormat="1" applyFont="1" applyBorder="1"/>
    <xf numFmtId="164" fontId="6" fillId="0" borderId="0" xfId="0" applyNumberFormat="1" applyFont="1"/>
    <xf numFmtId="164" fontId="6" fillId="0" borderId="1" xfId="0" applyNumberFormat="1" applyFont="1" applyBorder="1"/>
    <xf numFmtId="166" fontId="6" fillId="0" borderId="0" xfId="0" applyNumberFormat="1" applyFont="1"/>
    <xf numFmtId="166" fontId="10" fillId="0" borderId="0" xfId="0" applyNumberFormat="1" applyFont="1"/>
    <xf numFmtId="166" fontId="6" fillId="0" borderId="1" xfId="0" applyNumberFormat="1" applyFont="1" applyBorder="1"/>
    <xf numFmtId="164" fontId="10" fillId="0" borderId="0" xfId="0" applyNumberFormat="1" applyFont="1"/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166" fontId="5" fillId="0" borderId="0" xfId="0" applyNumberFormat="1" applyFont="1"/>
    <xf numFmtId="164" fontId="5" fillId="0" borderId="0" xfId="0" applyNumberFormat="1" applyFont="1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166" fontId="2" fillId="0" borderId="0" xfId="0" applyNumberFormat="1" applyFont="1"/>
    <xf numFmtId="164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/>
    <xf numFmtId="164" fontId="2" fillId="0" borderId="1" xfId="0" applyNumberFormat="1" applyFont="1" applyBorder="1"/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 indent="1"/>
    </xf>
    <xf numFmtId="164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 indent="2"/>
    </xf>
    <xf numFmtId="164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" fontId="6" fillId="0" borderId="0" xfId="0" applyNumberFormat="1" applyFont="1"/>
    <xf numFmtId="1" fontId="8" fillId="0" borderId="0" xfId="0" applyNumberFormat="1" applyFont="1"/>
    <xf numFmtId="49" fontId="10" fillId="0" borderId="0" xfId="0" applyNumberFormat="1" applyFont="1"/>
    <xf numFmtId="165" fontId="6" fillId="0" borderId="0" xfId="0" applyNumberFormat="1" applyFont="1"/>
    <xf numFmtId="1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" fontId="12" fillId="0" borderId="0" xfId="0" applyNumberFormat="1" applyFont="1" applyAlignment="1">
      <alignment horizontal="right" vertical="top"/>
    </xf>
    <xf numFmtId="1" fontId="12" fillId="0" borderId="0" xfId="0" applyNumberFormat="1" applyFont="1"/>
    <xf numFmtId="49" fontId="12" fillId="0" borderId="0" xfId="0" applyNumberFormat="1" applyFont="1"/>
    <xf numFmtId="166" fontId="12" fillId="0" borderId="0" xfId="0" applyNumberFormat="1" applyFont="1"/>
    <xf numFmtId="165" fontId="12" fillId="0" borderId="0" xfId="0" applyNumberFormat="1" applyFont="1"/>
    <xf numFmtId="164" fontId="12" fillId="0" borderId="0" xfId="0" applyNumberFormat="1" applyFont="1"/>
    <xf numFmtId="1" fontId="11" fillId="0" borderId="0" xfId="0" applyNumberFormat="1" applyFont="1" applyAlignment="1">
      <alignment horizontal="right" vertical="top"/>
    </xf>
    <xf numFmtId="1" fontId="11" fillId="0" borderId="0" xfId="0" applyNumberFormat="1" applyFont="1"/>
    <xf numFmtId="49" fontId="11" fillId="0" borderId="0" xfId="0" applyNumberFormat="1" applyFont="1"/>
    <xf numFmtId="49" fontId="11" fillId="0" borderId="0" xfId="0" applyNumberFormat="1" applyFont="1" applyAlignment="1">
      <alignment horizontal="left" vertical="top" wrapText="1"/>
    </xf>
    <xf numFmtId="166" fontId="11" fillId="0" borderId="0" xfId="0" applyNumberFormat="1" applyFont="1"/>
    <xf numFmtId="165" fontId="11" fillId="0" borderId="0" xfId="0" applyNumberFormat="1" applyFont="1"/>
    <xf numFmtId="164" fontId="11" fillId="0" borderId="0" xfId="0" applyNumberFormat="1" applyFont="1"/>
    <xf numFmtId="1" fontId="7" fillId="0" borderId="0" xfId="0" applyNumberFormat="1" applyFont="1" applyAlignment="1">
      <alignment horizontal="right" vertical="top"/>
    </xf>
    <xf numFmtId="1" fontId="7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left" vertical="top" wrapText="1"/>
    </xf>
    <xf numFmtId="166" fontId="7" fillId="0" borderId="0" xfId="0" applyNumberFormat="1" applyFont="1"/>
    <xf numFmtId="165" fontId="7" fillId="0" borderId="0" xfId="0" applyNumberFormat="1" applyFont="1"/>
    <xf numFmtId="164" fontId="7" fillId="0" borderId="0" xfId="0" applyNumberFormat="1" applyFont="1"/>
    <xf numFmtId="1" fontId="13" fillId="0" borderId="0" xfId="0" applyNumberFormat="1" applyFont="1" applyAlignment="1">
      <alignment horizontal="right" vertical="top"/>
    </xf>
    <xf numFmtId="1" fontId="13" fillId="0" borderId="2" xfId="0" applyNumberFormat="1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left" vertical="top" wrapText="1"/>
    </xf>
    <xf numFmtId="166" fontId="13" fillId="0" borderId="3" xfId="0" applyNumberFormat="1" applyFont="1" applyBorder="1" applyAlignment="1">
      <alignment horizontal="right" vertical="top"/>
    </xf>
    <xf numFmtId="165" fontId="13" fillId="0" borderId="3" xfId="0" applyNumberFormat="1" applyFont="1" applyBorder="1" applyAlignment="1" applyProtection="1">
      <alignment horizontal="right" vertical="top"/>
      <protection locked="0"/>
    </xf>
    <xf numFmtId="164" fontId="13" fillId="0" borderId="3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center" shrinkToFit="1"/>
    </xf>
    <xf numFmtId="0" fontId="19" fillId="0" borderId="0" xfId="0" applyFont="1" applyAlignment="1">
      <alignment shrinkToFi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!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L44"/>
  <sheetViews>
    <sheetView showGridLines="0" topLeftCell="B1" zoomScaleNormal="100" workbookViewId="0">
      <selection activeCell="G28" sqref="G28"/>
    </sheetView>
  </sheetViews>
  <sheetFormatPr defaultColWidth="9.140625" defaultRowHeight="8.25" x14ac:dyDescent="0.15"/>
  <cols>
    <col min="1" max="1" width="9.140625" style="2" hidden="1" customWidth="1"/>
    <col min="2" max="2" width="4.7109375" style="2" customWidth="1"/>
    <col min="3" max="8" width="14.7109375" style="2" customWidth="1"/>
    <col min="9" max="9" width="9.140625" style="2" customWidth="1"/>
    <col min="10" max="11" width="9.140625" style="2"/>
    <col min="12" max="12" width="56" style="2" hidden="1" customWidth="1"/>
    <col min="13" max="16384" width="9.140625" style="2"/>
  </cols>
  <sheetData>
    <row r="1" spans="1:12" ht="11.25" x14ac:dyDescent="0.2">
      <c r="A1" s="7"/>
      <c r="B1" s="7"/>
      <c r="C1" s="13"/>
    </row>
    <row r="2" spans="1:12" ht="11.25" x14ac:dyDescent="0.2">
      <c r="A2" s="9">
        <v>0</v>
      </c>
      <c r="C2" s="13"/>
    </row>
    <row r="3" spans="1:12" ht="11.25" customHeight="1" x14ac:dyDescent="0.2">
      <c r="A3" s="9">
        <f t="array" ref="A3">INDEX(VAT_RATES,MATCH(0,COUNTIF($A$1:A2,VAT_RATES),0))</f>
        <v>21</v>
      </c>
      <c r="C3" s="13"/>
      <c r="D3" s="105" t="s">
        <v>17</v>
      </c>
      <c r="E3" s="106"/>
      <c r="F3" s="106"/>
      <c r="G3" s="106"/>
    </row>
    <row r="4" spans="1:12" ht="11.25" customHeight="1" x14ac:dyDescent="0.2">
      <c r="A4" s="9" t="e">
        <f t="array" ref="A4">INDEX(VAT_RATES,MATCH(0,COUNTIF($A$1:A3,VAT_RATES),0))</f>
        <v>#N/A</v>
      </c>
      <c r="C4" s="14"/>
      <c r="D4" s="106"/>
      <c r="E4" s="106"/>
      <c r="F4" s="106"/>
      <c r="G4" s="106"/>
    </row>
    <row r="5" spans="1:12" ht="12.75" x14ac:dyDescent="0.2">
      <c r="A5" s="9" t="e">
        <f t="array" ref="A5">INDEX(VAT_RATES,MATCH(0,COUNTIF($A$1:A4,VAT_RATES),0))</f>
        <v>#N/A</v>
      </c>
      <c r="C5" s="15"/>
      <c r="D5" s="16"/>
      <c r="E5" s="16"/>
      <c r="F5" s="16"/>
      <c r="G5" s="16"/>
      <c r="H5" s="16"/>
      <c r="L5" s="17"/>
    </row>
    <row r="6" spans="1:12" ht="12.75" customHeight="1" x14ac:dyDescent="0.15">
      <c r="A6" s="9">
        <f>SUMIF(GROUP_ID,"",ITEM_PRICES)</f>
        <v>0</v>
      </c>
      <c r="C6" s="18"/>
      <c r="D6" s="18"/>
      <c r="E6" s="18"/>
      <c r="F6" s="18"/>
      <c r="G6" s="18"/>
      <c r="H6" s="18"/>
      <c r="K6" s="6"/>
      <c r="L6" s="6"/>
    </row>
    <row r="7" spans="1:12" s="11" customFormat="1" ht="15.2" customHeight="1" x14ac:dyDescent="0.2">
      <c r="A7" s="11">
        <f>IF(ISNUMBER($A$3),SUMIF(VAT_RATES,$A$3,ITEM_PRICES),0)</f>
        <v>0</v>
      </c>
      <c r="C7" s="19"/>
      <c r="D7" s="20"/>
      <c r="E7" s="111" t="s">
        <v>18</v>
      </c>
      <c r="F7" s="111"/>
      <c r="G7" s="20"/>
      <c r="H7" s="20"/>
      <c r="I7" s="12"/>
      <c r="J7" s="21"/>
      <c r="K7" s="21"/>
      <c r="L7" s="22" t="s">
        <v>19</v>
      </c>
    </row>
    <row r="8" spans="1:12" x14ac:dyDescent="0.15">
      <c r="A8" s="9">
        <f>IF(ISNUMBER($A$4),SUMIF(VAT_RATES,$A$4,ITEM_PRICES),0)</f>
        <v>0</v>
      </c>
      <c r="C8" s="18"/>
      <c r="D8" s="18"/>
      <c r="E8" s="18"/>
      <c r="F8" s="18"/>
      <c r="G8" s="18"/>
      <c r="H8" s="18"/>
      <c r="K8" s="6"/>
      <c r="L8" s="23">
        <f ca="1">CELL("width",E8)+CELL("width",F8)+CELL("width",G8)+CELL("width",H8)</f>
        <v>56</v>
      </c>
    </row>
    <row r="9" spans="1:12" customFormat="1" ht="12.75" x14ac:dyDescent="0.2">
      <c r="A9">
        <f>IF(ISNUMBER($A$5),SUMIF(VAT_RATES,$A$5,ITEM_PRICES),0)</f>
        <v>0</v>
      </c>
      <c r="C9" s="1"/>
      <c r="D9" s="24" t="s">
        <v>20</v>
      </c>
      <c r="E9" s="112"/>
      <c r="F9" s="113"/>
      <c r="G9" s="113"/>
      <c r="H9" s="113"/>
      <c r="J9" s="26"/>
      <c r="K9" s="26"/>
      <c r="L9" s="25">
        <f>E9</f>
        <v>0</v>
      </c>
    </row>
    <row r="10" spans="1:12" customFormat="1" ht="12.75" x14ac:dyDescent="0.2">
      <c r="A10" t="str">
        <f>IF($A7=0,"","DPH " &amp; $A3 &amp; " % ze základny: " &amp; TEXT($A7,"# ##0"))</f>
        <v/>
      </c>
      <c r="C10" s="1"/>
      <c r="D10" s="24" t="s">
        <v>21</v>
      </c>
      <c r="E10" s="113" t="s">
        <v>22</v>
      </c>
      <c r="F10" s="113"/>
      <c r="G10" s="113"/>
      <c r="H10" s="113"/>
      <c r="J10" s="26"/>
      <c r="K10" s="26"/>
      <c r="L10" s="25" t="str">
        <f>E10</f>
        <v>Modernizace farmy - hala SO-14, Vrcovice</v>
      </c>
    </row>
    <row r="11" spans="1:12" customFormat="1" ht="12.75" x14ac:dyDescent="0.2">
      <c r="A11" t="str">
        <f>IF($A8=0,"","DPH " &amp; $A4 &amp; " % ze základny: " &amp; TEXT($A8,"# ##0"))</f>
        <v/>
      </c>
      <c r="C11" s="1"/>
      <c r="D11" s="24" t="s">
        <v>23</v>
      </c>
      <c r="E11" s="112"/>
      <c r="F11" s="113"/>
      <c r="G11" s="113"/>
      <c r="H11" s="113"/>
      <c r="J11" s="26"/>
      <c r="K11" s="26"/>
      <c r="L11" s="25">
        <f>E11</f>
        <v>0</v>
      </c>
    </row>
    <row r="12" spans="1:12" x14ac:dyDescent="0.15">
      <c r="A12" s="9" t="str">
        <f>IF($A9=0,"","DPH " &amp; $A5 &amp; " % ze základny: " &amp; TEXT($A9,"# ##0"))</f>
        <v/>
      </c>
      <c r="C12" s="27"/>
      <c r="D12" s="27"/>
      <c r="E12" s="27"/>
      <c r="F12" s="27"/>
      <c r="G12" s="27"/>
      <c r="H12" s="27"/>
      <c r="J12" s="6"/>
      <c r="K12" s="6"/>
    </row>
    <row r="13" spans="1:12" x14ac:dyDescent="0.15">
      <c r="A13" s="9" t="str">
        <f>IF($A7=0,"",$A7*$A3/100)</f>
        <v/>
      </c>
      <c r="C13" s="18"/>
      <c r="D13" s="18"/>
      <c r="E13" s="18"/>
      <c r="F13" s="18"/>
      <c r="G13" s="18"/>
      <c r="H13" s="18"/>
      <c r="J13" s="6"/>
      <c r="K13" s="6"/>
    </row>
    <row r="14" spans="1:12" s="12" customFormat="1" ht="15.75" x14ac:dyDescent="0.25">
      <c r="A14" s="12" t="str">
        <f>IF($A8=0,"",$A8*$A4/100)</f>
        <v/>
      </c>
      <c r="C14" s="11"/>
      <c r="D14" s="11"/>
      <c r="E14" s="109" t="s">
        <v>24</v>
      </c>
      <c r="F14" s="110"/>
      <c r="G14" s="11"/>
      <c r="H14" s="11"/>
      <c r="J14" s="21"/>
      <c r="K14" s="21"/>
    </row>
    <row r="15" spans="1:12" x14ac:dyDescent="0.15">
      <c r="A15" s="9" t="str">
        <f>IF($A9=0,"",$A9*$A5/100)</f>
        <v/>
      </c>
      <c r="C15" s="18"/>
      <c r="D15" s="18"/>
      <c r="E15" s="18"/>
      <c r="F15" s="18"/>
      <c r="G15" s="18"/>
      <c r="H15" s="18"/>
      <c r="J15" s="6"/>
      <c r="K15" s="6"/>
    </row>
    <row r="16" spans="1:12" customFormat="1" ht="12.75" x14ac:dyDescent="0.2">
      <c r="A16">
        <f>SUM(A13:A15)</f>
        <v>0</v>
      </c>
      <c r="C16" s="1"/>
      <c r="D16" s="24" t="s">
        <v>25</v>
      </c>
      <c r="E16" s="107" t="s">
        <v>26</v>
      </c>
      <c r="F16" s="108"/>
      <c r="G16" s="108"/>
      <c r="H16" s="108"/>
      <c r="J16" s="26"/>
      <c r="K16" s="26"/>
    </row>
    <row r="17" spans="1:12" x14ac:dyDescent="0.15">
      <c r="A17" s="6"/>
      <c r="B17" s="6"/>
      <c r="C17" s="27"/>
      <c r="D17" s="27"/>
      <c r="E17" s="27"/>
      <c r="F17" s="27"/>
      <c r="G17" s="27"/>
      <c r="H17" s="27"/>
      <c r="J17" s="6"/>
      <c r="K17" s="6"/>
    </row>
    <row r="18" spans="1:12" x14ac:dyDescent="0.15">
      <c r="C18" s="18"/>
      <c r="D18" s="18"/>
      <c r="E18" s="18"/>
      <c r="F18" s="18"/>
      <c r="G18" s="18"/>
      <c r="H18" s="18"/>
      <c r="J18" s="6"/>
      <c r="K18" s="6"/>
    </row>
    <row r="19" spans="1:12" s="12" customFormat="1" ht="15.75" x14ac:dyDescent="0.25">
      <c r="C19" s="11"/>
      <c r="D19" s="29"/>
      <c r="E19" s="109" t="s">
        <v>27</v>
      </c>
      <c r="F19" s="110"/>
      <c r="G19" s="11"/>
      <c r="H19" s="11"/>
      <c r="J19" s="21"/>
      <c r="K19" s="21"/>
    </row>
    <row r="20" spans="1:12" x14ac:dyDescent="0.15">
      <c r="C20" s="18"/>
      <c r="D20" s="18"/>
      <c r="E20" s="18"/>
      <c r="F20" s="18"/>
      <c r="G20" s="18"/>
      <c r="H20" s="18"/>
      <c r="J20" s="6"/>
      <c r="K20" s="6"/>
    </row>
    <row r="21" spans="1:12" customFormat="1" ht="12.75" x14ac:dyDescent="0.2">
      <c r="C21" s="1"/>
      <c r="D21" s="24" t="s">
        <v>25</v>
      </c>
      <c r="E21" s="28" t="s">
        <v>26</v>
      </c>
      <c r="F21" s="28"/>
      <c r="G21" s="28"/>
      <c r="H21" s="28"/>
      <c r="J21" s="26"/>
      <c r="K21" s="26"/>
    </row>
    <row r="22" spans="1:12" x14ac:dyDescent="0.15">
      <c r="C22" s="27"/>
      <c r="D22" s="27"/>
      <c r="E22" s="27"/>
      <c r="F22" s="27"/>
      <c r="G22" s="27"/>
      <c r="H22" s="27"/>
      <c r="J22" s="6"/>
      <c r="K22" s="6"/>
    </row>
    <row r="23" spans="1:12" x14ac:dyDescent="0.15">
      <c r="C23" s="18"/>
      <c r="D23" s="30"/>
      <c r="E23" s="18"/>
      <c r="F23" s="18"/>
      <c r="G23" s="18"/>
      <c r="H23" s="18"/>
      <c r="J23" s="6"/>
      <c r="K23" s="6"/>
    </row>
    <row r="24" spans="1:12" s="12" customFormat="1" ht="15.75" x14ac:dyDescent="0.25">
      <c r="C24" s="11"/>
      <c r="D24" s="29"/>
      <c r="E24" s="109" t="s">
        <v>28</v>
      </c>
      <c r="F24" s="110"/>
      <c r="G24" s="11"/>
      <c r="H24" s="11"/>
      <c r="J24" s="21"/>
      <c r="K24" s="21"/>
    </row>
    <row r="25" spans="1:12" x14ac:dyDescent="0.15">
      <c r="C25" s="18"/>
      <c r="D25" s="30"/>
      <c r="E25" s="18"/>
      <c r="F25" s="18"/>
      <c r="G25" s="18"/>
      <c r="H25" s="18"/>
      <c r="J25" s="6"/>
      <c r="K25" s="6"/>
    </row>
    <row r="26" spans="1:12" customFormat="1" ht="12.75" x14ac:dyDescent="0.2">
      <c r="C26" s="1"/>
      <c r="D26" s="24" t="s">
        <v>29</v>
      </c>
      <c r="E26" s="31">
        <f ca="1">INDIRECT("A6")</f>
        <v>0</v>
      </c>
      <c r="F26" s="5" t="s">
        <v>30</v>
      </c>
      <c r="G26" s="1"/>
      <c r="H26" s="1"/>
      <c r="I26" s="32"/>
      <c r="J26" s="26"/>
      <c r="K26" s="26"/>
      <c r="L26" s="26"/>
    </row>
    <row r="27" spans="1:12" customFormat="1" ht="12.75" x14ac:dyDescent="0.2">
      <c r="C27" s="1"/>
      <c r="D27" s="24" t="s">
        <v>31</v>
      </c>
      <c r="E27" s="33">
        <f ca="1">INDIRECT("A16")</f>
        <v>0</v>
      </c>
      <c r="F27" s="1" t="str">
        <f>F26</f>
        <v>Kč</v>
      </c>
      <c r="G27" s="1"/>
      <c r="H27" s="1"/>
      <c r="I27" s="32"/>
      <c r="J27" s="26"/>
      <c r="K27" s="26"/>
      <c r="L27" s="34"/>
    </row>
    <row r="28" spans="1:12" customFormat="1" ht="12.75" x14ac:dyDescent="0.2">
      <c r="C28" s="1"/>
      <c r="D28" s="24" t="s">
        <v>32</v>
      </c>
      <c r="E28" s="33">
        <f ca="1">E26+E27</f>
        <v>0</v>
      </c>
      <c r="F28" s="1" t="str">
        <f>F26</f>
        <v>Kč</v>
      </c>
      <c r="G28" s="1"/>
      <c r="H28" s="1"/>
      <c r="I28" s="32"/>
      <c r="J28" s="26"/>
      <c r="K28" s="26"/>
      <c r="L28" s="26"/>
    </row>
    <row r="29" spans="1:12" x14ac:dyDescent="0.15">
      <c r="C29" s="35"/>
      <c r="D29" s="35"/>
      <c r="E29" s="35"/>
      <c r="F29" s="35"/>
      <c r="G29" s="35"/>
      <c r="H29" s="35"/>
    </row>
    <row r="30" spans="1:12" x14ac:dyDescent="0.15">
      <c r="C30" s="7"/>
    </row>
    <row r="31" spans="1:12" x14ac:dyDescent="0.15">
      <c r="C31" s="7"/>
    </row>
    <row r="32" spans="1:12" x14ac:dyDescent="0.15">
      <c r="C32" s="7"/>
    </row>
    <row r="33" spans="3:3" x14ac:dyDescent="0.15">
      <c r="C33" s="7"/>
    </row>
    <row r="34" spans="3:3" x14ac:dyDescent="0.15">
      <c r="C34" s="7"/>
    </row>
    <row r="35" spans="3:3" x14ac:dyDescent="0.15">
      <c r="C35" s="7"/>
    </row>
    <row r="36" spans="3:3" x14ac:dyDescent="0.15">
      <c r="C36" s="7"/>
    </row>
    <row r="37" spans="3:3" x14ac:dyDescent="0.15">
      <c r="C37" s="7"/>
    </row>
    <row r="38" spans="3:3" x14ac:dyDescent="0.15">
      <c r="C38" s="7"/>
    </row>
    <row r="39" spans="3:3" x14ac:dyDescent="0.15">
      <c r="C39" s="7"/>
    </row>
    <row r="40" spans="3:3" x14ac:dyDescent="0.15">
      <c r="C40" s="7"/>
    </row>
    <row r="41" spans="3:3" x14ac:dyDescent="0.15">
      <c r="C41" s="7"/>
    </row>
    <row r="42" spans="3:3" x14ac:dyDescent="0.15">
      <c r="C42" s="7"/>
    </row>
    <row r="43" spans="3:3" x14ac:dyDescent="0.15">
      <c r="C43" s="7"/>
    </row>
    <row r="44" spans="3:3" x14ac:dyDescent="0.15">
      <c r="C44" s="7"/>
    </row>
  </sheetData>
  <mergeCells count="9">
    <mergeCell ref="D3:G4"/>
    <mergeCell ref="E16:H16"/>
    <mergeCell ref="E19:F19"/>
    <mergeCell ref="E24:F24"/>
    <mergeCell ref="E7:F7"/>
    <mergeCell ref="E9:H9"/>
    <mergeCell ref="E10:H10"/>
    <mergeCell ref="E11:H11"/>
    <mergeCell ref="E14:F14"/>
  </mergeCells>
  <pageMargins left="0.70866141732283505" right="0.70866141732283505" top="0.78740157480314998" bottom="0.78740157480314998" header="0.31496062992126" footer="0.31496062992126"/>
  <pageSetup paperSize="9" pageOrder="overThenDown" orientation="portrait" r:id="rId1"/>
  <headerFooter>
    <oddFooter>&amp;L&amp;8Vytvořeno systémem euroCALC4&amp;C&amp;P/&amp;N&amp;R&amp;8&amp;[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35"/>
  <sheetViews>
    <sheetView tabSelected="1" zoomScaleNormal="100" workbookViewId="0">
      <pane ySplit="4" topLeftCell="A5" activePane="bottomLeft" state="frozen"/>
      <selection pane="bottomLeft" activeCell="C34" sqref="C34"/>
    </sheetView>
  </sheetViews>
  <sheetFormatPr defaultColWidth="9.140625" defaultRowHeight="8.25" outlineLevelRow="2" x14ac:dyDescent="0.15"/>
  <cols>
    <col min="1" max="1" width="34.7109375" style="2" hidden="1" customWidth="1"/>
    <col min="2" max="2" width="80.7109375" style="2" customWidth="1"/>
    <col min="3" max="3" width="15.7109375" style="2" customWidth="1"/>
    <col min="4" max="6" width="15.7109375" style="2" hidden="1" customWidth="1"/>
    <col min="7" max="7" width="41.7109375" style="2" customWidth="1"/>
    <col min="8" max="16384" width="9.140625" style="2"/>
  </cols>
  <sheetData>
    <row r="1" spans="1:8" ht="15.75" x14ac:dyDescent="0.15">
      <c r="B1" s="19" t="s">
        <v>77</v>
      </c>
    </row>
    <row r="2" spans="1:8" ht="15.75" x14ac:dyDescent="0.15">
      <c r="B2" s="19" t="s">
        <v>78</v>
      </c>
      <c r="C2" s="38"/>
      <c r="D2" s="40"/>
      <c r="E2" s="38"/>
      <c r="F2" s="38"/>
    </row>
    <row r="3" spans="1:8" ht="7.5" customHeight="1" x14ac:dyDescent="0.15">
      <c r="A3" s="6"/>
      <c r="B3" s="36"/>
      <c r="C3" s="38"/>
      <c r="D3" s="41"/>
      <c r="E3" s="43"/>
      <c r="F3" s="43"/>
      <c r="G3" s="8"/>
    </row>
    <row r="4" spans="1:8" ht="11.25" x14ac:dyDescent="0.2">
      <c r="A4" s="4"/>
      <c r="B4" s="44" t="s">
        <v>3</v>
      </c>
      <c r="C4" s="45" t="s">
        <v>9</v>
      </c>
      <c r="D4" s="46" t="s">
        <v>11</v>
      </c>
      <c r="E4" s="45" t="s">
        <v>2</v>
      </c>
      <c r="F4" s="45" t="s">
        <v>15</v>
      </c>
      <c r="G4" s="6"/>
      <c r="H4" s="8"/>
    </row>
    <row r="5" spans="1:8" ht="7.5" customHeight="1" x14ac:dyDescent="0.15">
      <c r="B5" s="36"/>
      <c r="C5" s="38"/>
      <c r="D5" s="40"/>
      <c r="E5" s="38"/>
      <c r="F5" s="38"/>
      <c r="G5" s="8"/>
    </row>
    <row r="6" spans="1:8" ht="12" x14ac:dyDescent="0.15">
      <c r="A6" s="59" t="s">
        <v>33</v>
      </c>
      <c r="B6" s="60" t="s">
        <v>34</v>
      </c>
      <c r="C6" s="61">
        <f>VLOOKUP($A6,Zakázka!$A:$Q,10,FALSE)</f>
        <v>0</v>
      </c>
      <c r="D6" s="62">
        <f>VLOOKUP($A6,Zakázka!$A:$Q,12,FALSE)</f>
        <v>183.8904211</v>
      </c>
      <c r="E6" s="61">
        <f>VLOOKUP($A6,Zakázka!$A:$Q,16,FALSE)</f>
        <v>0</v>
      </c>
      <c r="F6" s="61">
        <f>VLOOKUP($A6,Zakázka!$A:$Q,17,FALSE)</f>
        <v>0</v>
      </c>
      <c r="G6" s="6"/>
      <c r="H6" s="8"/>
    </row>
    <row r="7" spans="1:8" ht="12" outlineLevel="1" x14ac:dyDescent="0.15">
      <c r="A7" s="63" t="s">
        <v>35</v>
      </c>
      <c r="B7" s="64" t="s">
        <v>36</v>
      </c>
      <c r="C7" s="65">
        <f>VLOOKUP($A7,Zakázka!$A:$Q,10,FALSE)</f>
        <v>0</v>
      </c>
      <c r="D7" s="66">
        <f>VLOOKUP($A7,Zakázka!$A:$Q,12,FALSE)</f>
        <v>181.863</v>
      </c>
      <c r="E7" s="65">
        <f>VLOOKUP($A7,Zakázka!$A:$Q,16,FALSE)</f>
        <v>0</v>
      </c>
      <c r="F7" s="65">
        <f>VLOOKUP($A7,Zakázka!$A:$Q,17,FALSE)</f>
        <v>0</v>
      </c>
      <c r="G7" s="6"/>
      <c r="H7" s="8"/>
    </row>
    <row r="8" spans="1:8" ht="11.25" outlineLevel="2" x14ac:dyDescent="0.15">
      <c r="A8" s="67" t="s">
        <v>37</v>
      </c>
      <c r="B8" s="68" t="s">
        <v>38</v>
      </c>
      <c r="C8" s="69">
        <f>VLOOKUP($A8,Zakázka!$A:$Q,10,FALSE)</f>
        <v>0</v>
      </c>
      <c r="D8" s="70">
        <f>VLOOKUP($A8,Zakázka!$A:$Q,12,FALSE)</f>
        <v>0</v>
      </c>
      <c r="E8" s="69">
        <f>VLOOKUP($A8,Zakázka!$A:$Q,16,FALSE)</f>
        <v>0</v>
      </c>
      <c r="F8" s="69">
        <f>VLOOKUP($A8,Zakázka!$A:$Q,17,FALSE)</f>
        <v>0</v>
      </c>
      <c r="G8" s="6"/>
      <c r="H8" s="8"/>
    </row>
    <row r="9" spans="1:8" ht="11.25" outlineLevel="2" x14ac:dyDescent="0.15">
      <c r="A9" s="67" t="s">
        <v>39</v>
      </c>
      <c r="B9" s="68" t="s">
        <v>40</v>
      </c>
      <c r="C9" s="69">
        <f>VLOOKUP($A9,Zakázka!$A:$Q,10,FALSE)</f>
        <v>0</v>
      </c>
      <c r="D9" s="70">
        <f>VLOOKUP($A9,Zakázka!$A:$Q,12,FALSE)</f>
        <v>181.863</v>
      </c>
      <c r="E9" s="69">
        <f>VLOOKUP($A9,Zakázka!$A:$Q,16,FALSE)</f>
        <v>0</v>
      </c>
      <c r="F9" s="69">
        <f>VLOOKUP($A9,Zakázka!$A:$Q,17,FALSE)</f>
        <v>0</v>
      </c>
      <c r="G9" s="6"/>
      <c r="H9" s="8"/>
    </row>
    <row r="10" spans="1:8" ht="11.25" outlineLevel="2" x14ac:dyDescent="0.15">
      <c r="A10" s="67" t="s">
        <v>41</v>
      </c>
      <c r="B10" s="68" t="s">
        <v>42</v>
      </c>
      <c r="C10" s="69">
        <f>VLOOKUP($A10,Zakázka!$A:$Q,10,FALSE)</f>
        <v>0</v>
      </c>
      <c r="D10" s="70">
        <f>VLOOKUP($A10,Zakázka!$A:$Q,12,FALSE)</f>
        <v>0</v>
      </c>
      <c r="E10" s="69">
        <f>VLOOKUP($A10,Zakázka!$A:$Q,16,FALSE)</f>
        <v>0</v>
      </c>
      <c r="F10" s="69">
        <f>VLOOKUP($A10,Zakázka!$A:$Q,17,FALSE)</f>
        <v>0</v>
      </c>
      <c r="G10" s="6"/>
      <c r="H10" s="8"/>
    </row>
    <row r="11" spans="1:8" ht="12" outlineLevel="1" x14ac:dyDescent="0.15">
      <c r="A11" s="63" t="s">
        <v>43</v>
      </c>
      <c r="B11" s="64" t="s">
        <v>44</v>
      </c>
      <c r="C11" s="65">
        <f>VLOOKUP($A11,Zakázka!$A:$Q,10,FALSE)</f>
        <v>0</v>
      </c>
      <c r="D11" s="66">
        <f>VLOOKUP($A11,Zakázka!$A:$Q,12,FALSE)</f>
        <v>2.0274211000000002</v>
      </c>
      <c r="E11" s="65">
        <f>VLOOKUP($A11,Zakázka!$A:$Q,16,FALSE)</f>
        <v>0</v>
      </c>
      <c r="F11" s="65">
        <f>VLOOKUP($A11,Zakázka!$A:$Q,17,FALSE)</f>
        <v>0</v>
      </c>
      <c r="G11" s="6"/>
      <c r="H11" s="8"/>
    </row>
    <row r="12" spans="1:8" ht="11.25" outlineLevel="2" x14ac:dyDescent="0.15">
      <c r="A12" s="67" t="s">
        <v>45</v>
      </c>
      <c r="B12" s="68" t="s">
        <v>46</v>
      </c>
      <c r="C12" s="69">
        <f>VLOOKUP($A12,Zakázka!$A:$Q,10,FALSE)</f>
        <v>0</v>
      </c>
      <c r="D12" s="70">
        <f>VLOOKUP($A12,Zakázka!$A:$Q,12,FALSE)</f>
        <v>1.9578549000000001</v>
      </c>
      <c r="E12" s="69">
        <f>VLOOKUP($A12,Zakázka!$A:$Q,16,FALSE)</f>
        <v>0</v>
      </c>
      <c r="F12" s="69">
        <f>VLOOKUP($A12,Zakázka!$A:$Q,17,FALSE)</f>
        <v>0</v>
      </c>
      <c r="G12" s="6"/>
      <c r="H12" s="8"/>
    </row>
    <row r="13" spans="1:8" ht="11.25" outlineLevel="2" x14ac:dyDescent="0.15">
      <c r="A13" s="67" t="s">
        <v>47</v>
      </c>
      <c r="B13" s="68" t="s">
        <v>48</v>
      </c>
      <c r="C13" s="69">
        <f>VLOOKUP($A13,Zakázka!$A:$Q,10,FALSE)</f>
        <v>0</v>
      </c>
      <c r="D13" s="70">
        <f>VLOOKUP($A13,Zakázka!$A:$Q,12,FALSE)</f>
        <v>6.9566199999999995E-2</v>
      </c>
      <c r="E13" s="69">
        <f>VLOOKUP($A13,Zakázka!$A:$Q,16,FALSE)</f>
        <v>0</v>
      </c>
      <c r="F13" s="69">
        <f>VLOOKUP($A13,Zakázka!$A:$Q,17,FALSE)</f>
        <v>0</v>
      </c>
      <c r="G13" s="6"/>
      <c r="H13" s="8"/>
    </row>
    <row r="14" spans="1:8" ht="11.25" outlineLevel="2" x14ac:dyDescent="0.15">
      <c r="A14" s="67" t="s">
        <v>49</v>
      </c>
      <c r="B14" s="68" t="s">
        <v>50</v>
      </c>
      <c r="C14" s="69">
        <f>VLOOKUP($A14,Zakázka!$A:$Q,10,FALSE)</f>
        <v>0</v>
      </c>
      <c r="D14" s="70">
        <f>VLOOKUP($A14,Zakázka!$A:$Q,12,FALSE)</f>
        <v>0</v>
      </c>
      <c r="E14" s="69">
        <f>VLOOKUP($A14,Zakázka!$A:$Q,16,FALSE)</f>
        <v>0</v>
      </c>
      <c r="F14" s="69">
        <f>VLOOKUP($A14,Zakázka!$A:$Q,17,FALSE)</f>
        <v>0</v>
      </c>
      <c r="G14" s="6"/>
      <c r="H14" s="8"/>
    </row>
    <row r="15" spans="1:8" ht="11.25" outlineLevel="2" x14ac:dyDescent="0.15">
      <c r="A15" s="67" t="s">
        <v>51</v>
      </c>
      <c r="B15" s="68" t="s">
        <v>52</v>
      </c>
      <c r="C15" s="69">
        <f>VLOOKUP($A15,Zakázka!$A:$Q,10,FALSE)</f>
        <v>0</v>
      </c>
      <c r="D15" s="70">
        <f>VLOOKUP($A15,Zakázka!$A:$Q,12,FALSE)</f>
        <v>0</v>
      </c>
      <c r="E15" s="69">
        <f>VLOOKUP($A15,Zakázka!$A:$Q,16,FALSE)</f>
        <v>0</v>
      </c>
      <c r="F15" s="69">
        <f>VLOOKUP($A15,Zakázka!$A:$Q,17,FALSE)</f>
        <v>0</v>
      </c>
      <c r="G15" s="6"/>
      <c r="H15" s="8"/>
    </row>
    <row r="16" spans="1:8" ht="11.25" outlineLevel="2" x14ac:dyDescent="0.15">
      <c r="A16" s="67" t="s">
        <v>53</v>
      </c>
      <c r="B16" s="68" t="s">
        <v>54</v>
      </c>
      <c r="C16" s="69">
        <f>VLOOKUP($A16,Zakázka!$A:$Q,10,FALSE)</f>
        <v>0</v>
      </c>
      <c r="D16" s="70">
        <f>VLOOKUP($A16,Zakázka!$A:$Q,12,FALSE)</f>
        <v>0</v>
      </c>
      <c r="E16" s="69">
        <f>VLOOKUP($A16,Zakázka!$A:$Q,16,FALSE)</f>
        <v>0</v>
      </c>
      <c r="F16" s="69">
        <f>VLOOKUP($A16,Zakázka!$A:$Q,17,FALSE)</f>
        <v>0</v>
      </c>
      <c r="G16" s="6"/>
      <c r="H16" s="8"/>
    </row>
    <row r="17" spans="1:8" ht="11.25" outlineLevel="2" x14ac:dyDescent="0.15">
      <c r="A17" s="67" t="s">
        <v>55</v>
      </c>
      <c r="B17" s="68" t="s">
        <v>56</v>
      </c>
      <c r="C17" s="69">
        <f>VLOOKUP($A17,Zakázka!$A:$Q,10,FALSE)</f>
        <v>0</v>
      </c>
      <c r="D17" s="70">
        <f>VLOOKUP($A17,Zakázka!$A:$Q,12,FALSE)</f>
        <v>0</v>
      </c>
      <c r="E17" s="69">
        <f>VLOOKUP($A17,Zakázka!$A:$Q,16,FALSE)</f>
        <v>0</v>
      </c>
      <c r="F17" s="69">
        <f>VLOOKUP($A17,Zakázka!$A:$Q,17,FALSE)</f>
        <v>0</v>
      </c>
      <c r="G17" s="6"/>
      <c r="H17" s="8"/>
    </row>
    <row r="18" spans="1:8" ht="11.25" outlineLevel="2" x14ac:dyDescent="0.15">
      <c r="A18" s="67" t="s">
        <v>57</v>
      </c>
      <c r="B18" s="68" t="s">
        <v>58</v>
      </c>
      <c r="C18" s="69">
        <f>VLOOKUP($A18,Zakázka!$A:$Q,10,FALSE)</f>
        <v>0</v>
      </c>
      <c r="D18" s="70">
        <f>VLOOKUP($A18,Zakázka!$A:$Q,12,FALSE)</f>
        <v>0</v>
      </c>
      <c r="E18" s="69">
        <f>VLOOKUP($A18,Zakázka!$A:$Q,16,FALSE)</f>
        <v>0</v>
      </c>
      <c r="F18" s="69">
        <f>VLOOKUP($A18,Zakázka!$A:$Q,17,FALSE)</f>
        <v>0</v>
      </c>
      <c r="G18" s="6"/>
      <c r="H18" s="8"/>
    </row>
    <row r="19" spans="1:8" ht="11.25" outlineLevel="2" x14ac:dyDescent="0.15">
      <c r="A19" s="67" t="s">
        <v>59</v>
      </c>
      <c r="B19" s="68" t="s">
        <v>60</v>
      </c>
      <c r="C19" s="69">
        <f>VLOOKUP($A19,Zakázka!$A:$Q,10,FALSE)</f>
        <v>0</v>
      </c>
      <c r="D19" s="70">
        <f>VLOOKUP($A19,Zakázka!$A:$Q,12,FALSE)</f>
        <v>0</v>
      </c>
      <c r="E19" s="69">
        <f>VLOOKUP($A19,Zakázka!$A:$Q,16,FALSE)</f>
        <v>0</v>
      </c>
      <c r="F19" s="69">
        <f>VLOOKUP($A19,Zakázka!$A:$Q,17,FALSE)</f>
        <v>0</v>
      </c>
      <c r="G19" s="6"/>
      <c r="H19" s="8"/>
    </row>
    <row r="20" spans="1:8" ht="11.25" outlineLevel="2" x14ac:dyDescent="0.15">
      <c r="A20" s="67" t="s">
        <v>61</v>
      </c>
      <c r="B20" s="68" t="s">
        <v>62</v>
      </c>
      <c r="C20" s="69">
        <f>VLOOKUP($A20,Zakázka!$A:$Q,10,FALSE)</f>
        <v>0</v>
      </c>
      <c r="D20" s="70">
        <f>VLOOKUP($A20,Zakázka!$A:$Q,12,FALSE)</f>
        <v>0</v>
      </c>
      <c r="E20" s="69">
        <f>VLOOKUP($A20,Zakázka!$A:$Q,16,FALSE)</f>
        <v>0</v>
      </c>
      <c r="F20" s="69">
        <f>VLOOKUP($A20,Zakázka!$A:$Q,17,FALSE)</f>
        <v>0</v>
      </c>
      <c r="G20" s="6"/>
      <c r="H20" s="8"/>
    </row>
    <row r="21" spans="1:8" ht="11.25" outlineLevel="2" x14ac:dyDescent="0.15">
      <c r="A21" s="67" t="s">
        <v>63</v>
      </c>
      <c r="B21" s="68" t="s">
        <v>64</v>
      </c>
      <c r="C21" s="69">
        <f>VLOOKUP($A21,Zakázka!$A:$Q,10,FALSE)</f>
        <v>0</v>
      </c>
      <c r="D21" s="70">
        <f>VLOOKUP($A21,Zakázka!$A:$Q,12,FALSE)</f>
        <v>0</v>
      </c>
      <c r="E21" s="69">
        <f>VLOOKUP($A21,Zakázka!$A:$Q,16,FALSE)</f>
        <v>0</v>
      </c>
      <c r="F21" s="69">
        <f>VLOOKUP($A21,Zakázka!$A:$Q,17,FALSE)</f>
        <v>0</v>
      </c>
      <c r="G21" s="6"/>
      <c r="H21" s="8"/>
    </row>
    <row r="22" spans="1:8" ht="11.25" outlineLevel="2" x14ac:dyDescent="0.15">
      <c r="A22" s="67" t="s">
        <v>65</v>
      </c>
      <c r="B22" s="68" t="s">
        <v>66</v>
      </c>
      <c r="C22" s="69">
        <f>VLOOKUP($A22,Zakázka!$A:$Q,10,FALSE)</f>
        <v>0</v>
      </c>
      <c r="D22" s="70">
        <f>VLOOKUP($A22,Zakázka!$A:$Q,12,FALSE)</f>
        <v>0</v>
      </c>
      <c r="E22" s="69">
        <f>VLOOKUP($A22,Zakázka!$A:$Q,16,FALSE)</f>
        <v>0</v>
      </c>
      <c r="F22" s="69">
        <f>VLOOKUP($A22,Zakázka!$A:$Q,17,FALSE)</f>
        <v>0</v>
      </c>
      <c r="G22" s="6"/>
      <c r="H22" s="8"/>
    </row>
    <row r="23" spans="1:8" ht="11.25" outlineLevel="2" x14ac:dyDescent="0.15">
      <c r="A23" s="67" t="s">
        <v>67</v>
      </c>
      <c r="B23" s="68" t="s">
        <v>68</v>
      </c>
      <c r="C23" s="69">
        <f>VLOOKUP($A23,Zakázka!$A:$Q,10,FALSE)</f>
        <v>0</v>
      </c>
      <c r="D23" s="70">
        <f>VLOOKUP($A23,Zakázka!$A:$Q,12,FALSE)</f>
        <v>0</v>
      </c>
      <c r="E23" s="69">
        <f>VLOOKUP($A23,Zakázka!$A:$Q,16,FALSE)</f>
        <v>0</v>
      </c>
      <c r="F23" s="69">
        <f>VLOOKUP($A23,Zakázka!$A:$Q,17,FALSE)</f>
        <v>0</v>
      </c>
      <c r="G23" s="6"/>
      <c r="H23" s="8"/>
    </row>
    <row r="24" spans="1:8" ht="12" outlineLevel="1" x14ac:dyDescent="0.15">
      <c r="A24" s="63" t="s">
        <v>69</v>
      </c>
      <c r="B24" s="64" t="s">
        <v>70</v>
      </c>
      <c r="C24" s="65">
        <f>VLOOKUP($A24,Zakázka!$A:$Q,10,FALSE)</f>
        <v>0</v>
      </c>
      <c r="D24" s="66">
        <f>VLOOKUP($A24,Zakázka!$A:$Q,12,FALSE)</f>
        <v>0</v>
      </c>
      <c r="E24" s="65">
        <f>VLOOKUP($A24,Zakázka!$A:$Q,16,FALSE)</f>
        <v>0</v>
      </c>
      <c r="F24" s="65">
        <f>VLOOKUP($A24,Zakázka!$A:$Q,17,FALSE)</f>
        <v>0</v>
      </c>
      <c r="G24" s="6"/>
      <c r="H24" s="8"/>
    </row>
    <row r="25" spans="1:8" ht="11.25" outlineLevel="2" x14ac:dyDescent="0.15">
      <c r="A25" s="67" t="s">
        <v>71</v>
      </c>
      <c r="B25" s="68" t="s">
        <v>72</v>
      </c>
      <c r="C25" s="69">
        <f>VLOOKUP($A25,Zakázka!$A:$Q,10,FALSE)</f>
        <v>0</v>
      </c>
      <c r="D25" s="70">
        <f>VLOOKUP($A25,Zakázka!$A:$Q,12,FALSE)</f>
        <v>0</v>
      </c>
      <c r="E25" s="69">
        <f>VLOOKUP($A25,Zakázka!$A:$Q,16,FALSE)</f>
        <v>0</v>
      </c>
      <c r="F25" s="69">
        <f>VLOOKUP($A25,Zakázka!$A:$Q,17,FALSE)</f>
        <v>0</v>
      </c>
      <c r="G25" s="6"/>
      <c r="H25" s="8"/>
    </row>
    <row r="26" spans="1:8" ht="11.25" outlineLevel="2" x14ac:dyDescent="0.15">
      <c r="A26" s="67" t="s">
        <v>73</v>
      </c>
      <c r="B26" s="68" t="s">
        <v>74</v>
      </c>
      <c r="C26" s="69">
        <f>VLOOKUP($A26,Zakázka!$A:$Q,10,FALSE)</f>
        <v>0</v>
      </c>
      <c r="D26" s="70">
        <f>VLOOKUP($A26,Zakázka!$A:$Q,12,FALSE)</f>
        <v>0</v>
      </c>
      <c r="E26" s="69">
        <f>VLOOKUP($A26,Zakázka!$A:$Q,16,FALSE)</f>
        <v>0</v>
      </c>
      <c r="F26" s="69">
        <f>VLOOKUP($A26,Zakázka!$A:$Q,17,FALSE)</f>
        <v>0</v>
      </c>
      <c r="G26" s="6"/>
      <c r="H26" s="8"/>
    </row>
    <row r="27" spans="1:8" ht="11.25" outlineLevel="2" x14ac:dyDescent="0.15">
      <c r="A27" s="67" t="s">
        <v>75</v>
      </c>
      <c r="B27" s="68" t="s">
        <v>76</v>
      </c>
      <c r="C27" s="69">
        <f>VLOOKUP($A27,Zakázka!$A:$Q,10,FALSE)</f>
        <v>0</v>
      </c>
      <c r="D27" s="70">
        <f>VLOOKUP($A27,Zakázka!$A:$Q,12,FALSE)</f>
        <v>0</v>
      </c>
      <c r="E27" s="69">
        <f>VLOOKUP($A27,Zakázka!$A:$Q,16,FALSE)</f>
        <v>0</v>
      </c>
      <c r="F27" s="69">
        <f>VLOOKUP($A27,Zakázka!$A:$Q,17,FALSE)</f>
        <v>0</v>
      </c>
      <c r="G27" s="6"/>
      <c r="H27" s="8"/>
    </row>
    <row r="28" spans="1:8" ht="7.5" customHeight="1" x14ac:dyDescent="0.15">
      <c r="B28" s="37"/>
      <c r="C28" s="39"/>
      <c r="D28" s="42"/>
      <c r="E28" s="39"/>
      <c r="F28" s="39"/>
      <c r="G28" s="8"/>
    </row>
    <row r="29" spans="1:8" ht="12.75" x14ac:dyDescent="0.2">
      <c r="A29" s="5"/>
      <c r="B29" s="47" t="s">
        <v>1</v>
      </c>
      <c r="C29" s="48">
        <f>SUMIF(GROUP_ID,"",ITEM_PRICES)</f>
        <v>0</v>
      </c>
      <c r="D29" s="49"/>
      <c r="E29" s="50"/>
      <c r="F29" s="50"/>
      <c r="G29" s="6"/>
      <c r="H29" s="8"/>
    </row>
    <row r="30" spans="1:8" ht="12.75" x14ac:dyDescent="0.2">
      <c r="A30" s="5"/>
      <c r="B30" s="47" t="s">
        <v>2</v>
      </c>
      <c r="C30" s="48">
        <f ca="1">SUM(C31:C32)</f>
        <v>0</v>
      </c>
      <c r="D30" s="49"/>
      <c r="E30" s="50"/>
      <c r="F30" s="50"/>
      <c r="G30" s="6"/>
      <c r="H30" s="8"/>
    </row>
    <row r="31" spans="1:8" ht="12.75" x14ac:dyDescent="0.2">
      <c r="A31" s="1"/>
      <c r="B31" s="51" t="str">
        <f ca="1">INDIRECT(ADDRESS(10,1,,,"Krycí List"))</f>
        <v/>
      </c>
      <c r="C31" s="52" t="str">
        <f ca="1">INDIRECT(ADDRESS(13,1,,,"Krycí List"))</f>
        <v/>
      </c>
      <c r="D31" s="53"/>
      <c r="E31" s="54"/>
      <c r="F31" s="54"/>
      <c r="G31" s="6"/>
      <c r="H31" s="8"/>
    </row>
    <row r="32" spans="1:8" ht="12.75" x14ac:dyDescent="0.2">
      <c r="A32" s="1"/>
      <c r="B32" s="55" t="str">
        <f ca="1">INDIRECT(ADDRESS(11,1,,,"Krycí List"))</f>
        <v/>
      </c>
      <c r="C32" s="56" t="str">
        <f ca="1">INDIRECT(ADDRESS(14,1,,,"Krycí List"))</f>
        <v/>
      </c>
      <c r="D32" s="57"/>
      <c r="E32" s="58"/>
      <c r="F32" s="58"/>
      <c r="G32" s="6"/>
      <c r="H32" s="8"/>
    </row>
    <row r="33" spans="1:8" ht="12.75" x14ac:dyDescent="0.2">
      <c r="A33" s="5"/>
      <c r="B33" s="47" t="s">
        <v>0</v>
      </c>
      <c r="C33" s="48">
        <f ca="1">C29+C30</f>
        <v>0</v>
      </c>
      <c r="D33" s="49"/>
      <c r="E33" s="50"/>
      <c r="F33" s="50"/>
      <c r="G33" s="6"/>
      <c r="H33" s="8"/>
    </row>
    <row r="34" spans="1:8" x14ac:dyDescent="0.15">
      <c r="B34" s="36"/>
      <c r="C34" s="38"/>
      <c r="D34" s="40"/>
      <c r="E34" s="38"/>
      <c r="F34" s="38"/>
    </row>
    <row r="35" spans="1:8" x14ac:dyDescent="0.15">
      <c r="B35" s="6"/>
      <c r="C35" s="8"/>
      <c r="D35" s="6"/>
      <c r="E35" s="8"/>
      <c r="F35" s="8"/>
    </row>
  </sheetData>
  <pageMargins left="0.70866141732283505" right="0.70866141732283505" top="0.78740157480314998" bottom="0.78740157480314998" header="0.31496062992126" footer="0.31496062992126"/>
  <pageSetup paperSize="9" scale="58" fitToHeight="0" pageOrder="overThenDown" orientation="portrait" r:id="rId1"/>
  <headerFooter>
    <oddHeader>&amp;L&amp;8&amp;C&amp;8&amp;R&amp;8</oddHeader>
    <oddFooter>&amp;L&amp;8Vytvořeno systémem euroCALC4&amp;C&amp;P/&amp;N&amp;R&amp;8&amp;[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V110"/>
  <sheetViews>
    <sheetView zoomScaleNormal="100" workbookViewId="0">
      <pane ySplit="4" topLeftCell="A90" activePane="bottomLeft" state="frozen"/>
      <selection pane="bottomLeft" activeCell="F89" sqref="F89"/>
    </sheetView>
  </sheetViews>
  <sheetFormatPr defaultColWidth="9.140625" defaultRowHeight="8.25" outlineLevelRow="3" x14ac:dyDescent="0.15"/>
  <cols>
    <col min="1" max="1" width="28.7109375" style="2" hidden="1" customWidth="1"/>
    <col min="2" max="2" width="3.7109375" style="2" hidden="1" customWidth="1"/>
    <col min="3" max="3" width="5.7109375" style="2" customWidth="1"/>
    <col min="4" max="4" width="4.7109375" style="2" customWidth="1"/>
    <col min="5" max="5" width="14.7109375" style="2" customWidth="1"/>
    <col min="6" max="6" width="72.7109375" style="2" customWidth="1"/>
    <col min="7" max="7" width="4.7109375" style="2" customWidth="1"/>
    <col min="8" max="8" width="14.7109375" style="2" customWidth="1"/>
    <col min="9" max="9" width="12.7109375" style="2" customWidth="1"/>
    <col min="10" max="10" width="15.7109375" style="2" customWidth="1"/>
    <col min="11" max="11" width="11.7109375" style="2" hidden="1" customWidth="1"/>
    <col min="12" max="12" width="14.7109375" style="2" hidden="1" customWidth="1"/>
    <col min="13" max="13" width="11.7109375" style="2" hidden="1" customWidth="1"/>
    <col min="14" max="14" width="14.7109375" style="2" hidden="1" customWidth="1"/>
    <col min="15" max="15" width="9.7109375" style="2" hidden="1" customWidth="1"/>
    <col min="16" max="16" width="14.7109375" style="2" hidden="1" customWidth="1"/>
    <col min="17" max="17" width="15.7109375" style="2" hidden="1" customWidth="1"/>
    <col min="18" max="18" width="38.7109375" style="2" customWidth="1"/>
    <col min="19" max="21" width="9.140625" style="2"/>
    <col min="22" max="22" width="9.140625" style="2" customWidth="1"/>
    <col min="23" max="23" width="5.5703125" style="2" customWidth="1"/>
    <col min="24" max="16384" width="9.140625" style="2"/>
  </cols>
  <sheetData>
    <row r="1" spans="1:22" ht="15.75" x14ac:dyDescent="0.15">
      <c r="F1" s="19" t="s">
        <v>77</v>
      </c>
    </row>
    <row r="2" spans="1:22" ht="15.75" x14ac:dyDescent="0.15">
      <c r="B2" s="71"/>
      <c r="C2" s="71"/>
      <c r="D2" s="36"/>
      <c r="E2" s="36"/>
      <c r="F2" s="19" t="s">
        <v>78</v>
      </c>
      <c r="G2" s="36"/>
      <c r="H2" s="40"/>
      <c r="I2" s="74"/>
      <c r="J2" s="38"/>
      <c r="K2" s="40"/>
      <c r="L2" s="40"/>
      <c r="M2" s="40"/>
      <c r="N2" s="40"/>
      <c r="O2" s="38"/>
      <c r="P2" s="38"/>
      <c r="Q2" s="38"/>
      <c r="S2" s="7"/>
      <c r="V2" s="3"/>
    </row>
    <row r="3" spans="1:22" ht="7.5" customHeight="1" x14ac:dyDescent="0.15">
      <c r="A3" s="6"/>
      <c r="B3" s="72"/>
      <c r="C3" s="71"/>
      <c r="D3" s="73"/>
      <c r="E3" s="36"/>
      <c r="F3" s="36"/>
      <c r="G3" s="36"/>
      <c r="H3" s="40"/>
      <c r="I3" s="74"/>
      <c r="J3" s="38"/>
      <c r="K3" s="41"/>
      <c r="L3" s="41"/>
      <c r="M3" s="41"/>
      <c r="N3" s="41"/>
      <c r="O3" s="43"/>
      <c r="P3" s="43"/>
      <c r="Q3" s="43"/>
      <c r="R3" s="8"/>
    </row>
    <row r="4" spans="1:22" ht="11.25" x14ac:dyDescent="0.2">
      <c r="A4" s="4"/>
      <c r="B4" s="75"/>
      <c r="C4" s="75" t="s">
        <v>4</v>
      </c>
      <c r="D4" s="44" t="s">
        <v>5</v>
      </c>
      <c r="E4" s="44" t="s">
        <v>6</v>
      </c>
      <c r="F4" s="44" t="s">
        <v>3</v>
      </c>
      <c r="G4" s="44" t="s">
        <v>7</v>
      </c>
      <c r="H4" s="46" t="s">
        <v>8</v>
      </c>
      <c r="I4" s="76" t="s">
        <v>16</v>
      </c>
      <c r="J4" s="45" t="s">
        <v>9</v>
      </c>
      <c r="K4" s="46" t="s">
        <v>10</v>
      </c>
      <c r="L4" s="46" t="s">
        <v>11</v>
      </c>
      <c r="M4" s="46" t="s">
        <v>12</v>
      </c>
      <c r="N4" s="46" t="s">
        <v>13</v>
      </c>
      <c r="O4" s="45" t="s">
        <v>14</v>
      </c>
      <c r="P4" s="45" t="s">
        <v>2</v>
      </c>
      <c r="Q4" s="45" t="s">
        <v>15</v>
      </c>
      <c r="R4" s="6"/>
      <c r="S4" s="8"/>
    </row>
    <row r="5" spans="1:22" ht="7.5" customHeight="1" x14ac:dyDescent="0.15">
      <c r="B5" s="71"/>
      <c r="C5" s="71"/>
      <c r="D5" s="36"/>
      <c r="E5" s="36"/>
      <c r="F5" s="36"/>
      <c r="G5" s="36"/>
      <c r="H5" s="40"/>
      <c r="I5" s="74"/>
      <c r="J5" s="38"/>
      <c r="K5" s="40"/>
      <c r="L5" s="40"/>
      <c r="M5" s="40"/>
      <c r="N5" s="40"/>
      <c r="O5" s="38"/>
      <c r="P5" s="38"/>
      <c r="Q5" s="38"/>
      <c r="R5" s="8"/>
    </row>
    <row r="6" spans="1:22" ht="12" x14ac:dyDescent="0.2">
      <c r="A6" s="59" t="s">
        <v>33</v>
      </c>
      <c r="B6" s="77">
        <v>1</v>
      </c>
      <c r="C6" s="78"/>
      <c r="D6" s="79" t="s">
        <v>79</v>
      </c>
      <c r="E6" s="79"/>
      <c r="F6" s="60" t="s">
        <v>34</v>
      </c>
      <c r="G6" s="79"/>
      <c r="H6" s="80"/>
      <c r="I6" s="81"/>
      <c r="J6" s="61">
        <f>SUBTOTAL(9,J7:J110)</f>
        <v>0</v>
      </c>
      <c r="K6" s="80"/>
      <c r="L6" s="62">
        <f>SUBTOTAL(9,L7:L110)</f>
        <v>183.8904211</v>
      </c>
      <c r="M6" s="80"/>
      <c r="N6" s="62">
        <f>SUBTOTAL(9,N7:N110)</f>
        <v>0</v>
      </c>
      <c r="O6" s="82"/>
      <c r="P6" s="61">
        <f>SUBTOTAL(9,P7:P110)</f>
        <v>0</v>
      </c>
      <c r="Q6" s="61">
        <f>SUBTOTAL(9,Q7:Q110)</f>
        <v>0</v>
      </c>
      <c r="R6" s="6"/>
      <c r="S6" s="8"/>
      <c r="T6" s="8"/>
    </row>
    <row r="7" spans="1:22" ht="12" outlineLevel="1" x14ac:dyDescent="0.2">
      <c r="A7" s="63" t="s">
        <v>35</v>
      </c>
      <c r="B7" s="83">
        <v>2</v>
      </c>
      <c r="C7" s="84"/>
      <c r="D7" s="85" t="s">
        <v>80</v>
      </c>
      <c r="E7" s="85"/>
      <c r="F7" s="86" t="s">
        <v>36</v>
      </c>
      <c r="G7" s="85"/>
      <c r="H7" s="87"/>
      <c r="I7" s="88"/>
      <c r="J7" s="65">
        <f>SUBTOTAL(9,J8:J22)</f>
        <v>0</v>
      </c>
      <c r="K7" s="87"/>
      <c r="L7" s="66">
        <f>SUBTOTAL(9,L8:L22)</f>
        <v>181.863</v>
      </c>
      <c r="M7" s="87"/>
      <c r="N7" s="66">
        <f>SUBTOTAL(9,N8:N22)</f>
        <v>0</v>
      </c>
      <c r="O7" s="89"/>
      <c r="P7" s="65">
        <f>SUBTOTAL(9,P8:P22)</f>
        <v>0</v>
      </c>
      <c r="Q7" s="65">
        <f>SUBTOTAL(9,Q8:Q22)</f>
        <v>0</v>
      </c>
      <c r="R7" s="6"/>
      <c r="S7" s="8"/>
      <c r="T7" s="8"/>
    </row>
    <row r="8" spans="1:22" ht="11.25" outlineLevel="2" x14ac:dyDescent="0.2">
      <c r="A8" s="67" t="s">
        <v>37</v>
      </c>
      <c r="B8" s="90">
        <v>3</v>
      </c>
      <c r="C8" s="91"/>
      <c r="D8" s="92" t="s">
        <v>81</v>
      </c>
      <c r="E8" s="92"/>
      <c r="F8" s="93" t="s">
        <v>38</v>
      </c>
      <c r="G8" s="92"/>
      <c r="H8" s="94"/>
      <c r="I8" s="95"/>
      <c r="J8" s="69">
        <f>SUBTOTAL(9,J9:J14)</f>
        <v>0</v>
      </c>
      <c r="K8" s="94"/>
      <c r="L8" s="70">
        <f>SUBTOTAL(9,L9:L14)</f>
        <v>0</v>
      </c>
      <c r="M8" s="94"/>
      <c r="N8" s="70">
        <f>SUBTOTAL(9,N9:N14)</f>
        <v>0</v>
      </c>
      <c r="O8" s="96"/>
      <c r="P8" s="69">
        <f>SUBTOTAL(9,P9:P14)</f>
        <v>0</v>
      </c>
      <c r="Q8" s="69">
        <f>SUBTOTAL(9,Q9:Q14)</f>
        <v>0</v>
      </c>
      <c r="R8" s="6"/>
      <c r="S8" s="8"/>
      <c r="T8" s="8"/>
    </row>
    <row r="9" spans="1:22" ht="11.25" outlineLevel="3" x14ac:dyDescent="0.2">
      <c r="A9" s="10"/>
      <c r="B9" s="97"/>
      <c r="C9" s="98">
        <v>2</v>
      </c>
      <c r="D9" s="99" t="s">
        <v>82</v>
      </c>
      <c r="E9" s="100" t="s">
        <v>83</v>
      </c>
      <c r="F9" s="101" t="s">
        <v>84</v>
      </c>
      <c r="G9" s="99" t="s">
        <v>85</v>
      </c>
      <c r="H9" s="102">
        <v>99</v>
      </c>
      <c r="I9" s="103"/>
      <c r="J9" s="104">
        <f>H9*I9</f>
        <v>0</v>
      </c>
      <c r="K9" s="102"/>
      <c r="L9" s="102">
        <f>H9*K9</f>
        <v>0</v>
      </c>
      <c r="M9" s="102"/>
      <c r="N9" s="102">
        <f>H9*M9</f>
        <v>0</v>
      </c>
      <c r="O9" s="104">
        <v>21</v>
      </c>
      <c r="P9" s="104">
        <f>J9*(O9/100)</f>
        <v>0</v>
      </c>
      <c r="Q9" s="104">
        <f>J9+P9</f>
        <v>0</v>
      </c>
      <c r="R9" s="8"/>
      <c r="S9" s="8"/>
      <c r="T9" s="8"/>
    </row>
    <row r="10" spans="1:22" ht="11.25" outlineLevel="3" x14ac:dyDescent="0.2">
      <c r="A10" s="10"/>
      <c r="B10" s="97"/>
      <c r="C10" s="98">
        <v>2</v>
      </c>
      <c r="D10" s="99" t="s">
        <v>82</v>
      </c>
      <c r="E10" s="100" t="s">
        <v>86</v>
      </c>
      <c r="F10" s="101" t="s">
        <v>87</v>
      </c>
      <c r="G10" s="99" t="s">
        <v>85</v>
      </c>
      <c r="H10" s="102">
        <v>99</v>
      </c>
      <c r="I10" s="103"/>
      <c r="J10" s="104">
        <f>H10*I10</f>
        <v>0</v>
      </c>
      <c r="K10" s="102"/>
      <c r="L10" s="102">
        <f>H10*K10</f>
        <v>0</v>
      </c>
      <c r="M10" s="102"/>
      <c r="N10" s="102">
        <f>H10*M10</f>
        <v>0</v>
      </c>
      <c r="O10" s="104">
        <v>21</v>
      </c>
      <c r="P10" s="104">
        <f>J10*(O10/100)</f>
        <v>0</v>
      </c>
      <c r="Q10" s="104">
        <f>J10+P10</f>
        <v>0</v>
      </c>
      <c r="R10" s="8"/>
      <c r="S10" s="8"/>
      <c r="T10" s="8"/>
    </row>
    <row r="11" spans="1:22" ht="11.25" outlineLevel="3" x14ac:dyDescent="0.2">
      <c r="A11" s="10"/>
      <c r="B11" s="97"/>
      <c r="C11" s="98">
        <v>3</v>
      </c>
      <c r="D11" s="99" t="s">
        <v>82</v>
      </c>
      <c r="E11" s="100" t="s">
        <v>88</v>
      </c>
      <c r="F11" s="101" t="s">
        <v>89</v>
      </c>
      <c r="G11" s="99" t="s">
        <v>85</v>
      </c>
      <c r="H11" s="102">
        <v>99</v>
      </c>
      <c r="I11" s="103"/>
      <c r="J11" s="104">
        <f>H11*I11</f>
        <v>0</v>
      </c>
      <c r="K11" s="102"/>
      <c r="L11" s="102">
        <f>H11*K11</f>
        <v>0</v>
      </c>
      <c r="M11" s="102"/>
      <c r="N11" s="102">
        <f>H11*M11</f>
        <v>0</v>
      </c>
      <c r="O11" s="104">
        <v>21</v>
      </c>
      <c r="P11" s="104">
        <f>J11*(O11/100)</f>
        <v>0</v>
      </c>
      <c r="Q11" s="104">
        <f>J11+P11</f>
        <v>0</v>
      </c>
      <c r="R11" s="8"/>
      <c r="S11" s="8"/>
      <c r="T11" s="8"/>
    </row>
    <row r="12" spans="1:22" ht="11.25" outlineLevel="3" x14ac:dyDescent="0.2">
      <c r="A12" s="10"/>
      <c r="B12" s="97"/>
      <c r="C12" s="98">
        <v>4</v>
      </c>
      <c r="D12" s="99" t="s">
        <v>82</v>
      </c>
      <c r="E12" s="100" t="s">
        <v>90</v>
      </c>
      <c r="F12" s="101" t="s">
        <v>91</v>
      </c>
      <c r="G12" s="99" t="s">
        <v>85</v>
      </c>
      <c r="H12" s="102">
        <v>99</v>
      </c>
      <c r="I12" s="103"/>
      <c r="J12" s="104">
        <f>H12*I12</f>
        <v>0</v>
      </c>
      <c r="K12" s="102"/>
      <c r="L12" s="102">
        <f>H12*K12</f>
        <v>0</v>
      </c>
      <c r="M12" s="102"/>
      <c r="N12" s="102">
        <f>H12*M12</f>
        <v>0</v>
      </c>
      <c r="O12" s="104">
        <v>21</v>
      </c>
      <c r="P12" s="104">
        <f>J12*(O12/100)</f>
        <v>0</v>
      </c>
      <c r="Q12" s="104">
        <f>J12+P12</f>
        <v>0</v>
      </c>
      <c r="R12" s="8"/>
      <c r="S12" s="8"/>
      <c r="T12" s="8"/>
    </row>
    <row r="13" spans="1:22" ht="11.25" outlineLevel="3" x14ac:dyDescent="0.2">
      <c r="A13" s="10"/>
      <c r="B13" s="97"/>
      <c r="C13" s="98">
        <v>12</v>
      </c>
      <c r="D13" s="99" t="s">
        <v>82</v>
      </c>
      <c r="E13" s="100" t="s">
        <v>92</v>
      </c>
      <c r="F13" s="101" t="s">
        <v>93</v>
      </c>
      <c r="G13" s="99" t="s">
        <v>94</v>
      </c>
      <c r="H13" s="102">
        <v>330</v>
      </c>
      <c r="I13" s="103"/>
      <c r="J13" s="104">
        <f>H13*I13</f>
        <v>0</v>
      </c>
      <c r="K13" s="102"/>
      <c r="L13" s="102">
        <f>H13*K13</f>
        <v>0</v>
      </c>
      <c r="M13" s="102"/>
      <c r="N13" s="102">
        <f>H13*M13</f>
        <v>0</v>
      </c>
      <c r="O13" s="104">
        <v>21</v>
      </c>
      <c r="P13" s="104">
        <f>J13*(O13/100)</f>
        <v>0</v>
      </c>
      <c r="Q13" s="104">
        <f>J13+P13</f>
        <v>0</v>
      </c>
      <c r="R13" s="8"/>
      <c r="S13" s="8"/>
      <c r="T13" s="8"/>
    </row>
    <row r="14" spans="1:22" outlineLevel="3" x14ac:dyDescent="0.15">
      <c r="B14" s="6"/>
      <c r="C14" s="6"/>
      <c r="D14" s="6"/>
      <c r="E14" s="6"/>
      <c r="F14" s="6"/>
      <c r="G14" s="6"/>
      <c r="H14" s="6"/>
      <c r="I14" s="8"/>
      <c r="J14" s="8"/>
      <c r="K14" s="6"/>
      <c r="L14" s="6"/>
      <c r="M14" s="6"/>
      <c r="N14" s="6"/>
      <c r="O14" s="6"/>
      <c r="P14" s="8"/>
      <c r="Q14" s="8"/>
    </row>
    <row r="15" spans="1:22" ht="11.25" outlineLevel="2" x14ac:dyDescent="0.2">
      <c r="A15" s="67" t="s">
        <v>39</v>
      </c>
      <c r="B15" s="90">
        <v>3</v>
      </c>
      <c r="C15" s="91"/>
      <c r="D15" s="92" t="s">
        <v>81</v>
      </c>
      <c r="E15" s="92"/>
      <c r="F15" s="93" t="s">
        <v>40</v>
      </c>
      <c r="G15" s="92"/>
      <c r="H15" s="94"/>
      <c r="I15" s="95"/>
      <c r="J15" s="69">
        <f>SUBTOTAL(9,J16:J19)</f>
        <v>0</v>
      </c>
      <c r="K15" s="94"/>
      <c r="L15" s="70">
        <f>SUBTOTAL(9,L16:L19)</f>
        <v>181.863</v>
      </c>
      <c r="M15" s="94"/>
      <c r="N15" s="70">
        <f>SUBTOTAL(9,N16:N19)</f>
        <v>0</v>
      </c>
      <c r="O15" s="96"/>
      <c r="P15" s="69">
        <f>SUBTOTAL(9,P16:P19)</f>
        <v>0</v>
      </c>
      <c r="Q15" s="69">
        <f>SUBTOTAL(9,Q16:Q19)</f>
        <v>0</v>
      </c>
      <c r="R15" s="6"/>
      <c r="S15" s="8"/>
      <c r="T15" s="8"/>
    </row>
    <row r="16" spans="1:22" ht="11.25" outlineLevel="3" x14ac:dyDescent="0.2">
      <c r="A16" s="10"/>
      <c r="B16" s="97"/>
      <c r="C16" s="98">
        <v>7</v>
      </c>
      <c r="D16" s="99" t="s">
        <v>82</v>
      </c>
      <c r="E16" s="100" t="s">
        <v>86</v>
      </c>
      <c r="F16" s="101" t="s">
        <v>95</v>
      </c>
      <c r="G16" s="99" t="s">
        <v>85</v>
      </c>
      <c r="H16" s="102">
        <v>99</v>
      </c>
      <c r="I16" s="103"/>
      <c r="J16" s="104">
        <f>H16*I16</f>
        <v>0</v>
      </c>
      <c r="K16" s="102"/>
      <c r="L16" s="102">
        <f>H16*K16</f>
        <v>0</v>
      </c>
      <c r="M16" s="102"/>
      <c r="N16" s="102">
        <f>H16*M16</f>
        <v>0</v>
      </c>
      <c r="O16" s="104">
        <v>21</v>
      </c>
      <c r="P16" s="104">
        <f>J16*(O16/100)</f>
        <v>0</v>
      </c>
      <c r="Q16" s="104">
        <f>J16+P16</f>
        <v>0</v>
      </c>
      <c r="R16" s="8"/>
      <c r="S16" s="8"/>
      <c r="T16" s="8"/>
    </row>
    <row r="17" spans="1:20" ht="11.25" outlineLevel="3" x14ac:dyDescent="0.2">
      <c r="A17" s="10"/>
      <c r="B17" s="97"/>
      <c r="C17" s="98">
        <v>8</v>
      </c>
      <c r="D17" s="99" t="s">
        <v>82</v>
      </c>
      <c r="E17" s="100" t="s">
        <v>96</v>
      </c>
      <c r="F17" s="101" t="s">
        <v>97</v>
      </c>
      <c r="G17" s="99" t="s">
        <v>85</v>
      </c>
      <c r="H17" s="102">
        <v>99</v>
      </c>
      <c r="I17" s="103"/>
      <c r="J17" s="104">
        <f>H17*I17</f>
        <v>0</v>
      </c>
      <c r="K17" s="102"/>
      <c r="L17" s="102">
        <f>H17*K17</f>
        <v>0</v>
      </c>
      <c r="M17" s="102"/>
      <c r="N17" s="102">
        <f>H17*M17</f>
        <v>0</v>
      </c>
      <c r="O17" s="104">
        <v>21</v>
      </c>
      <c r="P17" s="104">
        <f>J17*(O17/100)</f>
        <v>0</v>
      </c>
      <c r="Q17" s="104">
        <f>J17+P17</f>
        <v>0</v>
      </c>
      <c r="R17" s="8"/>
      <c r="S17" s="8"/>
      <c r="T17" s="8"/>
    </row>
    <row r="18" spans="1:20" ht="11.25" outlineLevel="3" x14ac:dyDescent="0.2">
      <c r="A18" s="10"/>
      <c r="B18" s="97"/>
      <c r="C18" s="98">
        <v>14</v>
      </c>
      <c r="D18" s="99" t="s">
        <v>98</v>
      </c>
      <c r="E18" s="100" t="s">
        <v>99</v>
      </c>
      <c r="F18" s="101" t="s">
        <v>100</v>
      </c>
      <c r="G18" s="99" t="s">
        <v>85</v>
      </c>
      <c r="H18" s="102">
        <v>99</v>
      </c>
      <c r="I18" s="103"/>
      <c r="J18" s="104">
        <f>H18*I18</f>
        <v>0</v>
      </c>
      <c r="K18" s="102">
        <v>1.837</v>
      </c>
      <c r="L18" s="102">
        <f>H18*K18</f>
        <v>181.863</v>
      </c>
      <c r="M18" s="102"/>
      <c r="N18" s="102">
        <f>H18*M18</f>
        <v>0</v>
      </c>
      <c r="O18" s="104">
        <v>21</v>
      </c>
      <c r="P18" s="104">
        <f>J18*(O18/100)</f>
        <v>0</v>
      </c>
      <c r="Q18" s="104">
        <f>J18+P18</f>
        <v>0</v>
      </c>
      <c r="R18" s="8"/>
      <c r="S18" s="8"/>
      <c r="T18" s="8"/>
    </row>
    <row r="19" spans="1:20" outlineLevel="3" x14ac:dyDescent="0.15">
      <c r="B19" s="6"/>
      <c r="C19" s="6"/>
      <c r="D19" s="6"/>
      <c r="E19" s="6"/>
      <c r="F19" s="6"/>
      <c r="G19" s="6"/>
      <c r="H19" s="6"/>
      <c r="I19" s="8"/>
      <c r="J19" s="8"/>
      <c r="K19" s="6"/>
      <c r="L19" s="6"/>
      <c r="M19" s="6"/>
      <c r="N19" s="6"/>
      <c r="O19" s="6"/>
      <c r="P19" s="8"/>
      <c r="Q19" s="8"/>
    </row>
    <row r="20" spans="1:20" ht="11.25" outlineLevel="2" x14ac:dyDescent="0.2">
      <c r="A20" s="67" t="s">
        <v>41</v>
      </c>
      <c r="B20" s="90">
        <v>3</v>
      </c>
      <c r="C20" s="91"/>
      <c r="D20" s="92" t="s">
        <v>81</v>
      </c>
      <c r="E20" s="92"/>
      <c r="F20" s="93" t="s">
        <v>42</v>
      </c>
      <c r="G20" s="92"/>
      <c r="H20" s="94"/>
      <c r="I20" s="95"/>
      <c r="J20" s="69">
        <f>SUBTOTAL(9,J21:J22)</f>
        <v>0</v>
      </c>
      <c r="K20" s="94"/>
      <c r="L20" s="70">
        <f>SUBTOTAL(9,L21:L22)</f>
        <v>0</v>
      </c>
      <c r="M20" s="94"/>
      <c r="N20" s="70">
        <f>SUBTOTAL(9,N21:N22)</f>
        <v>0</v>
      </c>
      <c r="O20" s="96"/>
      <c r="P20" s="69">
        <f>SUBTOTAL(9,P21:P22)</f>
        <v>0</v>
      </c>
      <c r="Q20" s="69">
        <f>SUBTOTAL(9,Q21:Q22)</f>
        <v>0</v>
      </c>
      <c r="R20" s="6"/>
      <c r="S20" s="8"/>
      <c r="T20" s="8"/>
    </row>
    <row r="21" spans="1:20" ht="11.25" outlineLevel="3" x14ac:dyDescent="0.2">
      <c r="A21" s="10"/>
      <c r="B21" s="97"/>
      <c r="C21" s="98">
        <v>60</v>
      </c>
      <c r="D21" s="99" t="s">
        <v>82</v>
      </c>
      <c r="E21" s="100" t="s">
        <v>101</v>
      </c>
      <c r="F21" s="101" t="s">
        <v>102</v>
      </c>
      <c r="G21" s="99" t="s">
        <v>103</v>
      </c>
      <c r="H21" s="102">
        <v>181.86</v>
      </c>
      <c r="I21" s="103"/>
      <c r="J21" s="104">
        <f>H21*I21</f>
        <v>0</v>
      </c>
      <c r="K21" s="102"/>
      <c r="L21" s="102">
        <f>H21*K21</f>
        <v>0</v>
      </c>
      <c r="M21" s="102"/>
      <c r="N21" s="102">
        <f>H21*M21</f>
        <v>0</v>
      </c>
      <c r="O21" s="104">
        <v>21</v>
      </c>
      <c r="P21" s="104">
        <f>J21*(O21/100)</f>
        <v>0</v>
      </c>
      <c r="Q21" s="104">
        <f>J21+P21</f>
        <v>0</v>
      </c>
      <c r="R21" s="8"/>
      <c r="S21" s="8"/>
      <c r="T21" s="8"/>
    </row>
    <row r="22" spans="1:20" outlineLevel="3" x14ac:dyDescent="0.15">
      <c r="B22" s="6"/>
      <c r="C22" s="6"/>
      <c r="D22" s="6"/>
      <c r="E22" s="6"/>
      <c r="F22" s="6"/>
      <c r="G22" s="6"/>
      <c r="H22" s="6"/>
      <c r="I22" s="8"/>
      <c r="J22" s="8"/>
      <c r="K22" s="6"/>
      <c r="L22" s="6"/>
      <c r="M22" s="6"/>
      <c r="N22" s="6"/>
      <c r="O22" s="6"/>
      <c r="P22" s="8"/>
      <c r="Q22" s="8"/>
    </row>
    <row r="23" spans="1:20" ht="12" outlineLevel="1" x14ac:dyDescent="0.2">
      <c r="A23" s="63" t="s">
        <v>43</v>
      </c>
      <c r="B23" s="83">
        <v>2</v>
      </c>
      <c r="C23" s="84"/>
      <c r="D23" s="85" t="s">
        <v>80</v>
      </c>
      <c r="E23" s="85"/>
      <c r="F23" s="86" t="s">
        <v>44</v>
      </c>
      <c r="G23" s="85"/>
      <c r="H23" s="87"/>
      <c r="I23" s="88"/>
      <c r="J23" s="65">
        <f>SUBTOTAL(9,J24:J94)</f>
        <v>0</v>
      </c>
      <c r="K23" s="87"/>
      <c r="L23" s="66">
        <f>SUBTOTAL(9,L24:L94)</f>
        <v>2.0274211000000002</v>
      </c>
      <c r="M23" s="87"/>
      <c r="N23" s="66">
        <f>SUBTOTAL(9,N24:N94)</f>
        <v>0</v>
      </c>
      <c r="O23" s="89"/>
      <c r="P23" s="65">
        <f>SUBTOTAL(9,P24:P94)</f>
        <v>0</v>
      </c>
      <c r="Q23" s="65">
        <f>SUBTOTAL(9,Q24:Q94)</f>
        <v>0</v>
      </c>
      <c r="R23" s="6"/>
      <c r="S23" s="8"/>
      <c r="T23" s="8"/>
    </row>
    <row r="24" spans="1:20" ht="11.25" outlineLevel="2" x14ac:dyDescent="0.2">
      <c r="A24" s="67" t="s">
        <v>45</v>
      </c>
      <c r="B24" s="90">
        <v>3</v>
      </c>
      <c r="C24" s="91"/>
      <c r="D24" s="92" t="s">
        <v>81</v>
      </c>
      <c r="E24" s="92"/>
      <c r="F24" s="93" t="s">
        <v>46</v>
      </c>
      <c r="G24" s="92"/>
      <c r="H24" s="94"/>
      <c r="I24" s="95"/>
      <c r="J24" s="69">
        <f>SUBTOTAL(9,J25:J28)</f>
        <v>0</v>
      </c>
      <c r="K24" s="94"/>
      <c r="L24" s="70">
        <f>SUBTOTAL(9,L25:L28)</f>
        <v>1.9578549000000001</v>
      </c>
      <c r="M24" s="94"/>
      <c r="N24" s="70">
        <f>SUBTOTAL(9,N25:N28)</f>
        <v>0</v>
      </c>
      <c r="O24" s="96"/>
      <c r="P24" s="69">
        <f>SUBTOTAL(9,P25:P28)</f>
        <v>0</v>
      </c>
      <c r="Q24" s="69">
        <f>SUBTOTAL(9,Q25:Q28)</f>
        <v>0</v>
      </c>
      <c r="R24" s="6"/>
      <c r="S24" s="8"/>
      <c r="T24" s="8"/>
    </row>
    <row r="25" spans="1:20" ht="11.25" outlineLevel="3" x14ac:dyDescent="0.2">
      <c r="A25" s="10"/>
      <c r="B25" s="97"/>
      <c r="C25" s="98">
        <v>1</v>
      </c>
      <c r="D25" s="99" t="s">
        <v>82</v>
      </c>
      <c r="E25" s="100" t="s">
        <v>104</v>
      </c>
      <c r="F25" s="101" t="s">
        <v>105</v>
      </c>
      <c r="G25" s="99" t="s">
        <v>94</v>
      </c>
      <c r="H25" s="102">
        <v>148</v>
      </c>
      <c r="I25" s="103"/>
      <c r="J25" s="104">
        <f>H25*I25</f>
        <v>0</v>
      </c>
      <c r="K25" s="102"/>
      <c r="L25" s="102">
        <f>H25*K25</f>
        <v>0</v>
      </c>
      <c r="M25" s="102"/>
      <c r="N25" s="102">
        <f>H25*M25</f>
        <v>0</v>
      </c>
      <c r="O25" s="104">
        <v>21</v>
      </c>
      <c r="P25" s="104">
        <f>J25*(O25/100)</f>
        <v>0</v>
      </c>
      <c r="Q25" s="104">
        <f>J25+P25</f>
        <v>0</v>
      </c>
      <c r="R25" s="8"/>
      <c r="S25" s="8"/>
      <c r="T25" s="8"/>
    </row>
    <row r="26" spans="1:20" ht="22.5" outlineLevel="3" x14ac:dyDescent="0.2">
      <c r="A26" s="10"/>
      <c r="B26" s="97"/>
      <c r="C26" s="98">
        <v>2</v>
      </c>
      <c r="D26" s="99" t="s">
        <v>82</v>
      </c>
      <c r="E26" s="100" t="s">
        <v>106</v>
      </c>
      <c r="F26" s="101" t="s">
        <v>107</v>
      </c>
      <c r="G26" s="99" t="s">
        <v>94</v>
      </c>
      <c r="H26" s="102">
        <v>24.803000000000001</v>
      </c>
      <c r="I26" s="103"/>
      <c r="J26" s="104">
        <f>H26*I26</f>
        <v>0</v>
      </c>
      <c r="K26" s="102"/>
      <c r="L26" s="102">
        <f>H26*K26</f>
        <v>0</v>
      </c>
      <c r="M26" s="102"/>
      <c r="N26" s="102">
        <f>H26*M26</f>
        <v>0</v>
      </c>
      <c r="O26" s="104">
        <v>21</v>
      </c>
      <c r="P26" s="104">
        <f>J26*(O26/100)</f>
        <v>0</v>
      </c>
      <c r="Q26" s="104">
        <f>J26+P26</f>
        <v>0</v>
      </c>
      <c r="R26" s="8"/>
      <c r="S26" s="8"/>
      <c r="T26" s="8"/>
    </row>
    <row r="27" spans="1:20" ht="22.5" outlineLevel="3" x14ac:dyDescent="0.2">
      <c r="A27" s="10"/>
      <c r="B27" s="97"/>
      <c r="C27" s="98">
        <v>3</v>
      </c>
      <c r="D27" s="99" t="s">
        <v>108</v>
      </c>
      <c r="E27" s="100" t="s">
        <v>109</v>
      </c>
      <c r="F27" s="101" t="s">
        <v>110</v>
      </c>
      <c r="G27" s="99" t="s">
        <v>94</v>
      </c>
      <c r="H27" s="102">
        <v>190.083</v>
      </c>
      <c r="I27" s="103"/>
      <c r="J27" s="104">
        <f>H27*I27</f>
        <v>0</v>
      </c>
      <c r="K27" s="102">
        <v>1.03E-2</v>
      </c>
      <c r="L27" s="102">
        <f>H27*K27</f>
        <v>1.9578549000000001</v>
      </c>
      <c r="M27" s="102"/>
      <c r="N27" s="102">
        <f>H27*M27</f>
        <v>0</v>
      </c>
      <c r="O27" s="104">
        <v>21</v>
      </c>
      <c r="P27" s="104">
        <f>J27*(O27/100)</f>
        <v>0</v>
      </c>
      <c r="Q27" s="104">
        <f>J27+P27</f>
        <v>0</v>
      </c>
      <c r="R27" s="8"/>
      <c r="S27" s="8"/>
      <c r="T27" s="8"/>
    </row>
    <row r="28" spans="1:20" outlineLevel="3" x14ac:dyDescent="0.15">
      <c r="B28" s="6"/>
      <c r="C28" s="6"/>
      <c r="D28" s="6"/>
      <c r="E28" s="6"/>
      <c r="F28" s="6"/>
      <c r="G28" s="6"/>
      <c r="H28" s="6"/>
      <c r="I28" s="8"/>
      <c r="J28" s="8"/>
      <c r="K28" s="6"/>
      <c r="L28" s="6"/>
      <c r="M28" s="6"/>
      <c r="N28" s="6"/>
      <c r="O28" s="6"/>
      <c r="P28" s="8"/>
      <c r="Q28" s="8"/>
    </row>
    <row r="29" spans="1:20" ht="11.25" outlineLevel="2" x14ac:dyDescent="0.2">
      <c r="A29" s="67" t="s">
        <v>47</v>
      </c>
      <c r="B29" s="90">
        <v>3</v>
      </c>
      <c r="C29" s="91"/>
      <c r="D29" s="92" t="s">
        <v>81</v>
      </c>
      <c r="E29" s="92"/>
      <c r="F29" s="93" t="s">
        <v>48</v>
      </c>
      <c r="G29" s="92"/>
      <c r="H29" s="94"/>
      <c r="I29" s="95"/>
      <c r="J29" s="69">
        <f>SUBTOTAL(9,J30:J34)</f>
        <v>0</v>
      </c>
      <c r="K29" s="94"/>
      <c r="L29" s="70">
        <f>SUBTOTAL(9,L30:L34)</f>
        <v>6.9566199999999995E-2</v>
      </c>
      <c r="M29" s="94"/>
      <c r="N29" s="70">
        <f>SUBTOTAL(9,N30:N34)</f>
        <v>0</v>
      </c>
      <c r="O29" s="96"/>
      <c r="P29" s="69">
        <f>SUBTOTAL(9,P30:P34)</f>
        <v>0</v>
      </c>
      <c r="Q29" s="69">
        <f>SUBTOTAL(9,Q30:Q34)</f>
        <v>0</v>
      </c>
      <c r="R29" s="6"/>
      <c r="S29" s="8"/>
      <c r="T29" s="8"/>
    </row>
    <row r="30" spans="1:20" ht="11.25" outlineLevel="3" x14ac:dyDescent="0.2">
      <c r="A30" s="10"/>
      <c r="B30" s="97"/>
      <c r="C30" s="98">
        <v>4</v>
      </c>
      <c r="D30" s="99" t="s">
        <v>82</v>
      </c>
      <c r="E30" s="100" t="s">
        <v>111</v>
      </c>
      <c r="F30" s="101" t="s">
        <v>112</v>
      </c>
      <c r="G30" s="99" t="s">
        <v>94</v>
      </c>
      <c r="H30" s="102">
        <v>10</v>
      </c>
      <c r="I30" s="103"/>
      <c r="J30" s="104">
        <f>H30*I30</f>
        <v>0</v>
      </c>
      <c r="K30" s="102"/>
      <c r="L30" s="102">
        <f>H30*K30</f>
        <v>0</v>
      </c>
      <c r="M30" s="102"/>
      <c r="N30" s="102">
        <f>H30*M30</f>
        <v>0</v>
      </c>
      <c r="O30" s="104">
        <v>21</v>
      </c>
      <c r="P30" s="104">
        <f>J30*(O30/100)</f>
        <v>0</v>
      </c>
      <c r="Q30" s="104">
        <f>J30+P30</f>
        <v>0</v>
      </c>
      <c r="R30" s="8"/>
      <c r="S30" s="8"/>
      <c r="T30" s="8"/>
    </row>
    <row r="31" spans="1:20" ht="22.5" outlineLevel="3" x14ac:dyDescent="0.2">
      <c r="A31" s="10"/>
      <c r="B31" s="97"/>
      <c r="C31" s="98">
        <v>5</v>
      </c>
      <c r="D31" s="99" t="s">
        <v>82</v>
      </c>
      <c r="E31" s="100" t="s">
        <v>113</v>
      </c>
      <c r="F31" s="101" t="s">
        <v>114</v>
      </c>
      <c r="G31" s="99" t="s">
        <v>94</v>
      </c>
      <c r="H31" s="102">
        <v>10.3</v>
      </c>
      <c r="I31" s="103"/>
      <c r="J31" s="104">
        <f>H31*I31</f>
        <v>0</v>
      </c>
      <c r="K31" s="102"/>
      <c r="L31" s="102">
        <f>H31*K31</f>
        <v>0</v>
      </c>
      <c r="M31" s="102"/>
      <c r="N31" s="102">
        <f>H31*M31</f>
        <v>0</v>
      </c>
      <c r="O31" s="104">
        <v>21</v>
      </c>
      <c r="P31" s="104">
        <f>J31*(O31/100)</f>
        <v>0</v>
      </c>
      <c r="Q31" s="104">
        <f>J31+P31</f>
        <v>0</v>
      </c>
      <c r="R31" s="8"/>
      <c r="S31" s="8"/>
      <c r="T31" s="8"/>
    </row>
    <row r="32" spans="1:20" ht="22.5" outlineLevel="3" x14ac:dyDescent="0.2">
      <c r="A32" s="10"/>
      <c r="B32" s="97"/>
      <c r="C32" s="98">
        <v>6</v>
      </c>
      <c r="D32" s="99" t="s">
        <v>82</v>
      </c>
      <c r="E32" s="100" t="s">
        <v>115</v>
      </c>
      <c r="F32" s="101" t="s">
        <v>116</v>
      </c>
      <c r="G32" s="99" t="s">
        <v>94</v>
      </c>
      <c r="H32" s="102">
        <v>10</v>
      </c>
      <c r="I32" s="103"/>
      <c r="J32" s="104">
        <f>H32*I32</f>
        <v>0</v>
      </c>
      <c r="K32" s="102"/>
      <c r="L32" s="102">
        <f>H32*K32</f>
        <v>0</v>
      </c>
      <c r="M32" s="102"/>
      <c r="N32" s="102">
        <f>H32*M32</f>
        <v>0</v>
      </c>
      <c r="O32" s="104">
        <v>21</v>
      </c>
      <c r="P32" s="104">
        <f>J32*(O32/100)</f>
        <v>0</v>
      </c>
      <c r="Q32" s="104">
        <f>J32+P32</f>
        <v>0</v>
      </c>
      <c r="R32" s="8"/>
      <c r="S32" s="8"/>
      <c r="T32" s="8"/>
    </row>
    <row r="33" spans="1:20" ht="11.25" outlineLevel="3" x14ac:dyDescent="0.2">
      <c r="A33" s="10"/>
      <c r="B33" s="97"/>
      <c r="C33" s="98">
        <v>7</v>
      </c>
      <c r="D33" s="99" t="s">
        <v>108</v>
      </c>
      <c r="E33" s="100" t="s">
        <v>117</v>
      </c>
      <c r="F33" s="101" t="s">
        <v>118</v>
      </c>
      <c r="G33" s="99" t="s">
        <v>94</v>
      </c>
      <c r="H33" s="102">
        <v>11.33</v>
      </c>
      <c r="I33" s="103"/>
      <c r="J33" s="104">
        <f>H33*I33</f>
        <v>0</v>
      </c>
      <c r="K33" s="102">
        <v>6.1399999999999996E-3</v>
      </c>
      <c r="L33" s="102">
        <f>H33*K33</f>
        <v>6.9566199999999995E-2</v>
      </c>
      <c r="M33" s="102"/>
      <c r="N33" s="102">
        <f>H33*M33</f>
        <v>0</v>
      </c>
      <c r="O33" s="104">
        <v>21</v>
      </c>
      <c r="P33" s="104">
        <f>J33*(O33/100)</f>
        <v>0</v>
      </c>
      <c r="Q33" s="104">
        <f>J33+P33</f>
        <v>0</v>
      </c>
      <c r="R33" s="8"/>
      <c r="S33" s="8"/>
      <c r="T33" s="8"/>
    </row>
    <row r="34" spans="1:20" outlineLevel="3" x14ac:dyDescent="0.15">
      <c r="B34" s="6"/>
      <c r="C34" s="6"/>
      <c r="D34" s="6"/>
      <c r="E34" s="6"/>
      <c r="F34" s="6"/>
      <c r="G34" s="6"/>
      <c r="H34" s="6"/>
      <c r="I34" s="8"/>
      <c r="J34" s="8"/>
      <c r="K34" s="6"/>
      <c r="L34" s="6"/>
      <c r="M34" s="6"/>
      <c r="N34" s="6"/>
      <c r="O34" s="6"/>
      <c r="P34" s="8"/>
      <c r="Q34" s="8"/>
    </row>
    <row r="35" spans="1:20" ht="11.25" outlineLevel="2" x14ac:dyDescent="0.2">
      <c r="A35" s="67" t="s">
        <v>49</v>
      </c>
      <c r="B35" s="90">
        <v>3</v>
      </c>
      <c r="C35" s="91"/>
      <c r="D35" s="92" t="s">
        <v>81</v>
      </c>
      <c r="E35" s="92"/>
      <c r="F35" s="93" t="s">
        <v>50</v>
      </c>
      <c r="G35" s="92"/>
      <c r="H35" s="94"/>
      <c r="I35" s="95"/>
      <c r="J35" s="69">
        <f>SUBTOTAL(9,J36:J37)</f>
        <v>0</v>
      </c>
      <c r="K35" s="94"/>
      <c r="L35" s="70">
        <f>SUBTOTAL(9,L36:L37)</f>
        <v>0</v>
      </c>
      <c r="M35" s="94"/>
      <c r="N35" s="70">
        <f>SUBTOTAL(9,N36:N37)</f>
        <v>0</v>
      </c>
      <c r="O35" s="96"/>
      <c r="P35" s="69">
        <f>SUBTOTAL(9,P36:P37)</f>
        <v>0</v>
      </c>
      <c r="Q35" s="69">
        <f>SUBTOTAL(9,Q36:Q37)</f>
        <v>0</v>
      </c>
      <c r="R35" s="6"/>
      <c r="S35" s="8"/>
      <c r="T35" s="8"/>
    </row>
    <row r="36" spans="1:20" ht="11.25" outlineLevel="3" x14ac:dyDescent="0.2">
      <c r="A36" s="10"/>
      <c r="B36" s="97"/>
      <c r="C36" s="98">
        <v>62</v>
      </c>
      <c r="D36" s="99" t="s">
        <v>82</v>
      </c>
      <c r="E36" s="100" t="s">
        <v>119</v>
      </c>
      <c r="F36" s="101" t="s">
        <v>219</v>
      </c>
      <c r="G36" s="99" t="s">
        <v>120</v>
      </c>
      <c r="H36" s="102">
        <v>1</v>
      </c>
      <c r="I36" s="103"/>
      <c r="J36" s="104">
        <f>H36*I36</f>
        <v>0</v>
      </c>
      <c r="K36" s="102"/>
      <c r="L36" s="102">
        <f>H36*K36</f>
        <v>0</v>
      </c>
      <c r="M36" s="102"/>
      <c r="N36" s="102">
        <f>H36*M36</f>
        <v>0</v>
      </c>
      <c r="O36" s="104">
        <v>21</v>
      </c>
      <c r="P36" s="104">
        <f>J36*(O36/100)</f>
        <v>0</v>
      </c>
      <c r="Q36" s="104">
        <f>J36+P36</f>
        <v>0</v>
      </c>
      <c r="R36" s="8"/>
      <c r="S36" s="8"/>
      <c r="T36" s="8"/>
    </row>
    <row r="37" spans="1:20" outlineLevel="3" x14ac:dyDescent="0.15">
      <c r="B37" s="6"/>
      <c r="C37" s="6"/>
      <c r="D37" s="6"/>
      <c r="E37" s="6"/>
      <c r="F37" s="6"/>
      <c r="G37" s="6"/>
      <c r="H37" s="6"/>
      <c r="I37" s="8"/>
      <c r="J37" s="8"/>
      <c r="K37" s="6"/>
      <c r="L37" s="6"/>
      <c r="M37" s="6"/>
      <c r="N37" s="6"/>
      <c r="O37" s="6"/>
      <c r="P37" s="8"/>
      <c r="Q37" s="8"/>
    </row>
    <row r="38" spans="1:20" ht="11.25" outlineLevel="2" x14ac:dyDescent="0.2">
      <c r="A38" s="67" t="s">
        <v>51</v>
      </c>
      <c r="B38" s="90">
        <v>3</v>
      </c>
      <c r="C38" s="91"/>
      <c r="D38" s="92" t="s">
        <v>81</v>
      </c>
      <c r="E38" s="92"/>
      <c r="F38" s="93" t="s">
        <v>52</v>
      </c>
      <c r="G38" s="92"/>
      <c r="H38" s="94"/>
      <c r="I38" s="95"/>
      <c r="J38" s="69">
        <f>SUBTOTAL(9,J39:J41)</f>
        <v>0</v>
      </c>
      <c r="K38" s="94"/>
      <c r="L38" s="70">
        <f>SUBTOTAL(9,L39:L41)</f>
        <v>0</v>
      </c>
      <c r="M38" s="94"/>
      <c r="N38" s="70">
        <f>SUBTOTAL(9,N39:N41)</f>
        <v>0</v>
      </c>
      <c r="O38" s="96"/>
      <c r="P38" s="69">
        <f>SUBTOTAL(9,P39:P41)</f>
        <v>0</v>
      </c>
      <c r="Q38" s="69">
        <f>SUBTOTAL(9,Q39:Q41)</f>
        <v>0</v>
      </c>
      <c r="R38" s="6"/>
      <c r="S38" s="8"/>
      <c r="T38" s="8"/>
    </row>
    <row r="39" spans="1:20" ht="11.25" outlineLevel="3" x14ac:dyDescent="0.2">
      <c r="A39" s="10"/>
      <c r="B39" s="97"/>
      <c r="C39" s="98">
        <v>18</v>
      </c>
      <c r="D39" s="99" t="s">
        <v>82</v>
      </c>
      <c r="E39" s="100" t="s">
        <v>121</v>
      </c>
      <c r="F39" s="101" t="s">
        <v>122</v>
      </c>
      <c r="G39" s="99" t="s">
        <v>123</v>
      </c>
      <c r="H39" s="102">
        <v>1</v>
      </c>
      <c r="I39" s="103"/>
      <c r="J39" s="104">
        <f>H39*I39</f>
        <v>0</v>
      </c>
      <c r="K39" s="102"/>
      <c r="L39" s="102">
        <f>H39*K39</f>
        <v>0</v>
      </c>
      <c r="M39" s="102"/>
      <c r="N39" s="102">
        <f>H39*M39</f>
        <v>0</v>
      </c>
      <c r="O39" s="104">
        <v>21</v>
      </c>
      <c r="P39" s="104">
        <f>J39*(O39/100)</f>
        <v>0</v>
      </c>
      <c r="Q39" s="104">
        <f>J39+P39</f>
        <v>0</v>
      </c>
      <c r="R39" s="8"/>
      <c r="S39" s="8"/>
      <c r="T39" s="8"/>
    </row>
    <row r="40" spans="1:20" ht="11.25" outlineLevel="3" x14ac:dyDescent="0.2">
      <c r="A40" s="10"/>
      <c r="B40" s="97"/>
      <c r="C40" s="98">
        <v>19</v>
      </c>
      <c r="D40" s="99" t="s">
        <v>82</v>
      </c>
      <c r="E40" s="100" t="s">
        <v>124</v>
      </c>
      <c r="F40" s="101" t="s">
        <v>220</v>
      </c>
      <c r="G40" s="99" t="s">
        <v>125</v>
      </c>
      <c r="H40" s="102">
        <v>1</v>
      </c>
      <c r="I40" s="103"/>
      <c r="J40" s="104">
        <f>H40*I40</f>
        <v>0</v>
      </c>
      <c r="K40" s="102"/>
      <c r="L40" s="102">
        <f>H40*K40</f>
        <v>0</v>
      </c>
      <c r="M40" s="102"/>
      <c r="N40" s="102">
        <f>H40*M40</f>
        <v>0</v>
      </c>
      <c r="O40" s="104">
        <v>21</v>
      </c>
      <c r="P40" s="104">
        <f>J40*(O40/100)</f>
        <v>0</v>
      </c>
      <c r="Q40" s="104">
        <f>J40+P40</f>
        <v>0</v>
      </c>
      <c r="R40" s="8"/>
      <c r="S40" s="8"/>
      <c r="T40" s="8"/>
    </row>
    <row r="41" spans="1:20" outlineLevel="3" x14ac:dyDescent="0.15">
      <c r="B41" s="6"/>
      <c r="C41" s="6"/>
      <c r="D41" s="6"/>
      <c r="E41" s="6"/>
      <c r="F41" s="6"/>
      <c r="G41" s="6"/>
      <c r="H41" s="6"/>
      <c r="I41" s="8"/>
      <c r="J41" s="8"/>
      <c r="K41" s="6"/>
      <c r="L41" s="6"/>
      <c r="M41" s="6"/>
      <c r="N41" s="6"/>
      <c r="O41" s="6"/>
      <c r="P41" s="8"/>
      <c r="Q41" s="8"/>
    </row>
    <row r="42" spans="1:20" ht="11.25" outlineLevel="2" x14ac:dyDescent="0.2">
      <c r="A42" s="67" t="s">
        <v>53</v>
      </c>
      <c r="B42" s="90">
        <v>3</v>
      </c>
      <c r="C42" s="91"/>
      <c r="D42" s="92" t="s">
        <v>81</v>
      </c>
      <c r="E42" s="92"/>
      <c r="F42" s="93" t="s">
        <v>54</v>
      </c>
      <c r="G42" s="92"/>
      <c r="H42" s="94"/>
      <c r="I42" s="95"/>
      <c r="J42" s="69">
        <f>SUBTOTAL(9,J43:J46)</f>
        <v>0</v>
      </c>
      <c r="K42" s="94"/>
      <c r="L42" s="70">
        <f>SUBTOTAL(9,L43:L46)</f>
        <v>0</v>
      </c>
      <c r="M42" s="94"/>
      <c r="N42" s="70">
        <f>SUBTOTAL(9,N43:N46)</f>
        <v>0</v>
      </c>
      <c r="O42" s="96"/>
      <c r="P42" s="69">
        <f>SUBTOTAL(9,P43:P46)</f>
        <v>0</v>
      </c>
      <c r="Q42" s="69">
        <f>SUBTOTAL(9,Q43:Q46)</f>
        <v>0</v>
      </c>
      <c r="R42" s="6"/>
      <c r="S42" s="8"/>
      <c r="T42" s="8"/>
    </row>
    <row r="43" spans="1:20" ht="11.25" outlineLevel="3" x14ac:dyDescent="0.2">
      <c r="A43" s="10"/>
      <c r="B43" s="97"/>
      <c r="C43" s="98">
        <v>20</v>
      </c>
      <c r="D43" s="99" t="s">
        <v>82</v>
      </c>
      <c r="E43" s="100" t="s">
        <v>126</v>
      </c>
      <c r="F43" s="101" t="s">
        <v>127</v>
      </c>
      <c r="G43" s="99" t="s">
        <v>123</v>
      </c>
      <c r="H43" s="102">
        <v>3</v>
      </c>
      <c r="I43" s="103"/>
      <c r="J43" s="104">
        <f>H43*I43</f>
        <v>0</v>
      </c>
      <c r="K43" s="102"/>
      <c r="L43" s="102">
        <f>H43*K43</f>
        <v>0</v>
      </c>
      <c r="M43" s="102"/>
      <c r="N43" s="102">
        <f>H43*M43</f>
        <v>0</v>
      </c>
      <c r="O43" s="104">
        <v>21</v>
      </c>
      <c r="P43" s="104">
        <f>J43*(O43/100)</f>
        <v>0</v>
      </c>
      <c r="Q43" s="104">
        <f>J43+P43</f>
        <v>0</v>
      </c>
      <c r="R43" s="8"/>
      <c r="S43" s="8"/>
      <c r="T43" s="8"/>
    </row>
    <row r="44" spans="1:20" ht="11.25" outlineLevel="3" x14ac:dyDescent="0.2">
      <c r="A44" s="10"/>
      <c r="B44" s="97"/>
      <c r="C44" s="98">
        <v>21</v>
      </c>
      <c r="D44" s="99" t="s">
        <v>82</v>
      </c>
      <c r="E44" s="100" t="s">
        <v>128</v>
      </c>
      <c r="F44" s="101" t="s">
        <v>129</v>
      </c>
      <c r="G44" s="99" t="s">
        <v>123</v>
      </c>
      <c r="H44" s="102">
        <v>3</v>
      </c>
      <c r="I44" s="103"/>
      <c r="J44" s="104">
        <f>H44*I44</f>
        <v>0</v>
      </c>
      <c r="K44" s="102"/>
      <c r="L44" s="102">
        <f>H44*K44</f>
        <v>0</v>
      </c>
      <c r="M44" s="102"/>
      <c r="N44" s="102">
        <f>H44*M44</f>
        <v>0</v>
      </c>
      <c r="O44" s="104">
        <v>21</v>
      </c>
      <c r="P44" s="104">
        <f>J44*(O44/100)</f>
        <v>0</v>
      </c>
      <c r="Q44" s="104">
        <f>J44+P44</f>
        <v>0</v>
      </c>
      <c r="R44" s="8"/>
      <c r="S44" s="8"/>
      <c r="T44" s="8"/>
    </row>
    <row r="45" spans="1:20" ht="11.25" outlineLevel="3" x14ac:dyDescent="0.2">
      <c r="A45" s="10"/>
      <c r="B45" s="97"/>
      <c r="C45" s="98">
        <v>22</v>
      </c>
      <c r="D45" s="99" t="s">
        <v>82</v>
      </c>
      <c r="E45" s="100" t="s">
        <v>130</v>
      </c>
      <c r="F45" s="101" t="s">
        <v>131</v>
      </c>
      <c r="G45" s="99" t="s">
        <v>123</v>
      </c>
      <c r="H45" s="102">
        <v>10</v>
      </c>
      <c r="I45" s="103"/>
      <c r="J45" s="104">
        <f>H45*I45</f>
        <v>0</v>
      </c>
      <c r="K45" s="102"/>
      <c r="L45" s="102">
        <f>H45*K45</f>
        <v>0</v>
      </c>
      <c r="M45" s="102"/>
      <c r="N45" s="102">
        <f>H45*M45</f>
        <v>0</v>
      </c>
      <c r="O45" s="104">
        <v>21</v>
      </c>
      <c r="P45" s="104">
        <f>J45*(O45/100)</f>
        <v>0</v>
      </c>
      <c r="Q45" s="104">
        <f>J45+P45</f>
        <v>0</v>
      </c>
      <c r="R45" s="8"/>
      <c r="S45" s="8"/>
      <c r="T45" s="8"/>
    </row>
    <row r="46" spans="1:20" outlineLevel="3" x14ac:dyDescent="0.15">
      <c r="B46" s="6"/>
      <c r="C46" s="6"/>
      <c r="D46" s="6"/>
      <c r="E46" s="6"/>
      <c r="F46" s="6"/>
      <c r="G46" s="6"/>
      <c r="H46" s="6"/>
      <c r="I46" s="8"/>
      <c r="J46" s="8"/>
      <c r="K46" s="6"/>
      <c r="L46" s="6"/>
      <c r="M46" s="6"/>
      <c r="N46" s="6"/>
      <c r="O46" s="6"/>
      <c r="P46" s="8"/>
      <c r="Q46" s="8"/>
    </row>
    <row r="47" spans="1:20" ht="11.25" outlineLevel="2" x14ac:dyDescent="0.2">
      <c r="A47" s="67" t="s">
        <v>55</v>
      </c>
      <c r="B47" s="90">
        <v>3</v>
      </c>
      <c r="C47" s="91"/>
      <c r="D47" s="92" t="s">
        <v>81</v>
      </c>
      <c r="E47" s="92"/>
      <c r="F47" s="93" t="s">
        <v>56</v>
      </c>
      <c r="G47" s="92"/>
      <c r="H47" s="94"/>
      <c r="I47" s="95"/>
      <c r="J47" s="69">
        <f>SUBTOTAL(9,J48:J51)</f>
        <v>0</v>
      </c>
      <c r="K47" s="94"/>
      <c r="L47" s="70">
        <f>SUBTOTAL(9,L48:L51)</f>
        <v>0</v>
      </c>
      <c r="M47" s="94"/>
      <c r="N47" s="70">
        <f>SUBTOTAL(9,N48:N51)</f>
        <v>0</v>
      </c>
      <c r="O47" s="96"/>
      <c r="P47" s="69">
        <f>SUBTOTAL(9,P48:P51)</f>
        <v>0</v>
      </c>
      <c r="Q47" s="69">
        <f>SUBTOTAL(9,Q48:Q51)</f>
        <v>0</v>
      </c>
      <c r="R47" s="6"/>
      <c r="S47" s="8"/>
      <c r="T47" s="8"/>
    </row>
    <row r="48" spans="1:20" ht="11.25" outlineLevel="3" x14ac:dyDescent="0.2">
      <c r="A48" s="10"/>
      <c r="B48" s="97"/>
      <c r="C48" s="98">
        <v>65</v>
      </c>
      <c r="D48" s="99" t="s">
        <v>82</v>
      </c>
      <c r="E48" s="100" t="s">
        <v>132</v>
      </c>
      <c r="F48" s="101" t="s">
        <v>133</v>
      </c>
      <c r="G48" s="99" t="s">
        <v>94</v>
      </c>
      <c r="H48" s="102">
        <v>29.9</v>
      </c>
      <c r="I48" s="103"/>
      <c r="J48" s="104">
        <f>H48*I48</f>
        <v>0</v>
      </c>
      <c r="K48" s="102"/>
      <c r="L48" s="102">
        <f>H48*K48</f>
        <v>0</v>
      </c>
      <c r="M48" s="102"/>
      <c r="N48" s="102">
        <f>H48*M48</f>
        <v>0</v>
      </c>
      <c r="O48" s="104">
        <v>21</v>
      </c>
      <c r="P48" s="104">
        <f>J48*(O48/100)</f>
        <v>0</v>
      </c>
      <c r="Q48" s="104">
        <f>J48+P48</f>
        <v>0</v>
      </c>
      <c r="R48" s="8"/>
      <c r="S48" s="8"/>
      <c r="T48" s="8"/>
    </row>
    <row r="49" spans="1:20" ht="11.25" outlineLevel="3" x14ac:dyDescent="0.2">
      <c r="A49" s="10"/>
      <c r="B49" s="97"/>
      <c r="C49" s="98">
        <v>67</v>
      </c>
      <c r="D49" s="99" t="s">
        <v>82</v>
      </c>
      <c r="E49" s="100" t="s">
        <v>134</v>
      </c>
      <c r="F49" s="101" t="s">
        <v>135</v>
      </c>
      <c r="G49" s="99" t="s">
        <v>85</v>
      </c>
      <c r="H49" s="102">
        <v>1.6445000000000003</v>
      </c>
      <c r="I49" s="103"/>
      <c r="J49" s="104">
        <f>H49*I49</f>
        <v>0</v>
      </c>
      <c r="K49" s="102"/>
      <c r="L49" s="102">
        <f>H49*K49</f>
        <v>0</v>
      </c>
      <c r="M49" s="102"/>
      <c r="N49" s="102">
        <f>H49*M49</f>
        <v>0</v>
      </c>
      <c r="O49" s="104">
        <v>21</v>
      </c>
      <c r="P49" s="104">
        <f>J49*(O49/100)</f>
        <v>0</v>
      </c>
      <c r="Q49" s="104">
        <f>J49+P49</f>
        <v>0</v>
      </c>
      <c r="R49" s="8"/>
      <c r="S49" s="8"/>
      <c r="T49" s="8"/>
    </row>
    <row r="50" spans="1:20" ht="11.25" outlineLevel="3" x14ac:dyDescent="0.2">
      <c r="A50" s="10"/>
      <c r="B50" s="97"/>
      <c r="C50" s="98">
        <v>68</v>
      </c>
      <c r="D50" s="99" t="s">
        <v>82</v>
      </c>
      <c r="E50" s="100" t="s">
        <v>136</v>
      </c>
      <c r="F50" s="101" t="s">
        <v>137</v>
      </c>
      <c r="G50" s="99" t="s">
        <v>103</v>
      </c>
      <c r="H50" s="102">
        <v>0.86</v>
      </c>
      <c r="I50" s="103"/>
      <c r="J50" s="104">
        <f>H50*I50</f>
        <v>0</v>
      </c>
      <c r="K50" s="102"/>
      <c r="L50" s="102">
        <f>H50*K50</f>
        <v>0</v>
      </c>
      <c r="M50" s="102"/>
      <c r="N50" s="102">
        <f>H50*M50</f>
        <v>0</v>
      </c>
      <c r="O50" s="104">
        <v>21</v>
      </c>
      <c r="P50" s="104">
        <f>J50*(O50/100)</f>
        <v>0</v>
      </c>
      <c r="Q50" s="104">
        <f>J50+P50</f>
        <v>0</v>
      </c>
      <c r="R50" s="8"/>
      <c r="S50" s="8"/>
      <c r="T50" s="8"/>
    </row>
    <row r="51" spans="1:20" outlineLevel="3" x14ac:dyDescent="0.15">
      <c r="B51" s="6"/>
      <c r="C51" s="6"/>
      <c r="D51" s="6"/>
      <c r="E51" s="6"/>
      <c r="F51" s="6"/>
      <c r="G51" s="6"/>
      <c r="H51" s="6"/>
      <c r="I51" s="8"/>
      <c r="J51" s="8"/>
      <c r="K51" s="6"/>
      <c r="L51" s="6"/>
      <c r="M51" s="6"/>
      <c r="N51" s="6"/>
      <c r="O51" s="6"/>
      <c r="P51" s="8"/>
      <c r="Q51" s="8"/>
    </row>
    <row r="52" spans="1:20" ht="11.25" outlineLevel="2" x14ac:dyDescent="0.2">
      <c r="A52" s="67" t="s">
        <v>57</v>
      </c>
      <c r="B52" s="90">
        <v>3</v>
      </c>
      <c r="C52" s="91"/>
      <c r="D52" s="92" t="s">
        <v>81</v>
      </c>
      <c r="E52" s="92"/>
      <c r="F52" s="93" t="s">
        <v>58</v>
      </c>
      <c r="G52" s="92"/>
      <c r="H52" s="94"/>
      <c r="I52" s="95"/>
      <c r="J52" s="69">
        <f>SUBTOTAL(9,J53:J55)</f>
        <v>0</v>
      </c>
      <c r="K52" s="94"/>
      <c r="L52" s="70">
        <f>SUBTOTAL(9,L53:L55)</f>
        <v>0</v>
      </c>
      <c r="M52" s="94"/>
      <c r="N52" s="70">
        <f>SUBTOTAL(9,N53:N55)</f>
        <v>0</v>
      </c>
      <c r="O52" s="96"/>
      <c r="P52" s="69">
        <f>SUBTOTAL(9,P53:P55)</f>
        <v>0</v>
      </c>
      <c r="Q52" s="69">
        <f>SUBTOTAL(9,Q53:Q55)</f>
        <v>0</v>
      </c>
      <c r="R52" s="6"/>
      <c r="S52" s="8"/>
      <c r="T52" s="8"/>
    </row>
    <row r="53" spans="1:20" ht="11.25" outlineLevel="3" x14ac:dyDescent="0.2">
      <c r="A53" s="10"/>
      <c r="B53" s="97"/>
      <c r="C53" s="98">
        <v>23</v>
      </c>
      <c r="D53" s="99" t="s">
        <v>82</v>
      </c>
      <c r="E53" s="100" t="s">
        <v>138</v>
      </c>
      <c r="F53" s="101" t="s">
        <v>139</v>
      </c>
      <c r="G53" s="99" t="s">
        <v>140</v>
      </c>
      <c r="H53" s="102">
        <v>41.6</v>
      </c>
      <c r="I53" s="103"/>
      <c r="J53" s="104">
        <f>H53*I53</f>
        <v>0</v>
      </c>
      <c r="K53" s="102"/>
      <c r="L53" s="102">
        <f>H53*K53</f>
        <v>0</v>
      </c>
      <c r="M53" s="102"/>
      <c r="N53" s="102">
        <f>H53*M53</f>
        <v>0</v>
      </c>
      <c r="O53" s="104">
        <v>21</v>
      </c>
      <c r="P53" s="104">
        <f>J53*(O53/100)</f>
        <v>0</v>
      </c>
      <c r="Q53" s="104">
        <f>J53+P53</f>
        <v>0</v>
      </c>
      <c r="R53" s="8"/>
      <c r="S53" s="8"/>
      <c r="T53" s="8"/>
    </row>
    <row r="54" spans="1:20" ht="22.5" outlineLevel="3" x14ac:dyDescent="0.2">
      <c r="A54" s="10"/>
      <c r="B54" s="97"/>
      <c r="C54" s="98">
        <v>24</v>
      </c>
      <c r="D54" s="99" t="s">
        <v>82</v>
      </c>
      <c r="E54" s="100" t="s">
        <v>141</v>
      </c>
      <c r="F54" s="101" t="s">
        <v>142</v>
      </c>
      <c r="G54" s="99" t="s">
        <v>140</v>
      </c>
      <c r="H54" s="102">
        <v>302.2</v>
      </c>
      <c r="I54" s="103"/>
      <c r="J54" s="104">
        <f>H54*I54</f>
        <v>0</v>
      </c>
      <c r="K54" s="102"/>
      <c r="L54" s="102">
        <f>H54*K54</f>
        <v>0</v>
      </c>
      <c r="M54" s="102"/>
      <c r="N54" s="102">
        <f>H54*M54</f>
        <v>0</v>
      </c>
      <c r="O54" s="104">
        <v>21</v>
      </c>
      <c r="P54" s="104">
        <f>J54*(O54/100)</f>
        <v>0</v>
      </c>
      <c r="Q54" s="104">
        <f>J54+P54</f>
        <v>0</v>
      </c>
      <c r="R54" s="8"/>
      <c r="S54" s="8"/>
      <c r="T54" s="8"/>
    </row>
    <row r="55" spans="1:20" outlineLevel="3" x14ac:dyDescent="0.15">
      <c r="B55" s="6"/>
      <c r="C55" s="6"/>
      <c r="D55" s="6"/>
      <c r="E55" s="6"/>
      <c r="F55" s="6"/>
      <c r="G55" s="6"/>
      <c r="H55" s="6"/>
      <c r="I55" s="8"/>
      <c r="J55" s="8"/>
      <c r="K55" s="6"/>
      <c r="L55" s="6"/>
      <c r="M55" s="6"/>
      <c r="N55" s="6"/>
      <c r="O55" s="6"/>
      <c r="P55" s="8"/>
      <c r="Q55" s="8"/>
    </row>
    <row r="56" spans="1:20" ht="11.25" outlineLevel="2" x14ac:dyDescent="0.2">
      <c r="A56" s="67" t="s">
        <v>59</v>
      </c>
      <c r="B56" s="90">
        <v>3</v>
      </c>
      <c r="C56" s="91"/>
      <c r="D56" s="92" t="s">
        <v>81</v>
      </c>
      <c r="E56" s="92"/>
      <c r="F56" s="93" t="s">
        <v>60</v>
      </c>
      <c r="G56" s="92"/>
      <c r="H56" s="94"/>
      <c r="I56" s="95"/>
      <c r="J56" s="69">
        <f>SUBTOTAL(9,J57:J58)</f>
        <v>0</v>
      </c>
      <c r="K56" s="94"/>
      <c r="L56" s="70">
        <f>SUBTOTAL(9,L57:L58)</f>
        <v>0</v>
      </c>
      <c r="M56" s="94"/>
      <c r="N56" s="70">
        <f>SUBTOTAL(9,N57:N58)</f>
        <v>0</v>
      </c>
      <c r="O56" s="96"/>
      <c r="P56" s="69">
        <f>SUBTOTAL(9,P57:P58)</f>
        <v>0</v>
      </c>
      <c r="Q56" s="69">
        <f>SUBTOTAL(9,Q57:Q58)</f>
        <v>0</v>
      </c>
      <c r="R56" s="6"/>
      <c r="S56" s="8"/>
      <c r="T56" s="8"/>
    </row>
    <row r="57" spans="1:20" ht="11.25" outlineLevel="3" x14ac:dyDescent="0.2">
      <c r="A57" s="10"/>
      <c r="B57" s="97"/>
      <c r="C57" s="98">
        <v>25</v>
      </c>
      <c r="D57" s="99" t="s">
        <v>82</v>
      </c>
      <c r="E57" s="100" t="s">
        <v>143</v>
      </c>
      <c r="F57" s="101" t="s">
        <v>144</v>
      </c>
      <c r="G57" s="99" t="s">
        <v>123</v>
      </c>
      <c r="H57" s="102">
        <v>1</v>
      </c>
      <c r="I57" s="103"/>
      <c r="J57" s="104">
        <f>H57*I57</f>
        <v>0</v>
      </c>
      <c r="K57" s="102"/>
      <c r="L57" s="102">
        <f>H57*K57</f>
        <v>0</v>
      </c>
      <c r="M57" s="102"/>
      <c r="N57" s="102">
        <f>H57*M57</f>
        <v>0</v>
      </c>
      <c r="O57" s="104">
        <v>21</v>
      </c>
      <c r="P57" s="104">
        <f>J57*(O57/100)</f>
        <v>0</v>
      </c>
      <c r="Q57" s="104">
        <f>J57+P57</f>
        <v>0</v>
      </c>
      <c r="R57" s="8"/>
      <c r="S57" s="8"/>
      <c r="T57" s="8"/>
    </row>
    <row r="58" spans="1:20" outlineLevel="3" x14ac:dyDescent="0.15">
      <c r="B58" s="6"/>
      <c r="C58" s="6"/>
      <c r="D58" s="6"/>
      <c r="E58" s="6"/>
      <c r="F58" s="6"/>
      <c r="G58" s="6"/>
      <c r="H58" s="6"/>
      <c r="I58" s="8"/>
      <c r="J58" s="8"/>
      <c r="K58" s="6"/>
      <c r="L58" s="6"/>
      <c r="M58" s="6"/>
      <c r="N58" s="6"/>
      <c r="O58" s="6"/>
      <c r="P58" s="8"/>
      <c r="Q58" s="8"/>
    </row>
    <row r="59" spans="1:20" ht="11.25" outlineLevel="2" x14ac:dyDescent="0.2">
      <c r="A59" s="67" t="s">
        <v>61</v>
      </c>
      <c r="B59" s="90">
        <v>3</v>
      </c>
      <c r="C59" s="91"/>
      <c r="D59" s="92" t="s">
        <v>81</v>
      </c>
      <c r="E59" s="92"/>
      <c r="F59" s="93" t="s">
        <v>62</v>
      </c>
      <c r="G59" s="92"/>
      <c r="H59" s="94"/>
      <c r="I59" s="95"/>
      <c r="J59" s="69">
        <f>SUBTOTAL(9,J60:J70)</f>
        <v>0</v>
      </c>
      <c r="K59" s="94"/>
      <c r="L59" s="70">
        <f>SUBTOTAL(9,L60:L70)</f>
        <v>0</v>
      </c>
      <c r="M59" s="94"/>
      <c r="N59" s="70">
        <f>SUBTOTAL(9,N60:N70)</f>
        <v>0</v>
      </c>
      <c r="O59" s="96"/>
      <c r="P59" s="69">
        <f>SUBTOTAL(9,P60:P70)</f>
        <v>0</v>
      </c>
      <c r="Q59" s="69">
        <f>SUBTOTAL(9,Q60:Q70)</f>
        <v>0</v>
      </c>
      <c r="R59" s="6"/>
      <c r="S59" s="8"/>
      <c r="T59" s="8"/>
    </row>
    <row r="60" spans="1:20" ht="11.25" outlineLevel="3" x14ac:dyDescent="0.2">
      <c r="A60" s="10"/>
      <c r="B60" s="97"/>
      <c r="C60" s="98">
        <v>29</v>
      </c>
      <c r="D60" s="99" t="s">
        <v>82</v>
      </c>
      <c r="E60" s="100" t="s">
        <v>145</v>
      </c>
      <c r="F60" s="101" t="s">
        <v>146</v>
      </c>
      <c r="G60" s="99" t="s">
        <v>140</v>
      </c>
      <c r="H60" s="102">
        <v>12</v>
      </c>
      <c r="I60" s="103"/>
      <c r="J60" s="104">
        <f t="shared" ref="J60:J69" si="0">H60*I60</f>
        <v>0</v>
      </c>
      <c r="K60" s="102"/>
      <c r="L60" s="102">
        <f t="shared" ref="L60:L69" si="1">H60*K60</f>
        <v>0</v>
      </c>
      <c r="M60" s="102"/>
      <c r="N60" s="102">
        <f t="shared" ref="N60:N69" si="2">H60*M60</f>
        <v>0</v>
      </c>
      <c r="O60" s="104">
        <v>21</v>
      </c>
      <c r="P60" s="104">
        <f t="shared" ref="P60:P69" si="3">J60*(O60/100)</f>
        <v>0</v>
      </c>
      <c r="Q60" s="104">
        <f t="shared" ref="Q60:Q69" si="4">J60+P60</f>
        <v>0</v>
      </c>
      <c r="R60" s="8"/>
      <c r="S60" s="8"/>
      <c r="T60" s="8"/>
    </row>
    <row r="61" spans="1:20" ht="11.25" outlineLevel="3" x14ac:dyDescent="0.2">
      <c r="A61" s="10"/>
      <c r="B61" s="97"/>
      <c r="C61" s="98">
        <v>31</v>
      </c>
      <c r="D61" s="99" t="s">
        <v>82</v>
      </c>
      <c r="E61" s="100" t="s">
        <v>147</v>
      </c>
      <c r="F61" s="101" t="s">
        <v>148</v>
      </c>
      <c r="G61" s="99" t="s">
        <v>123</v>
      </c>
      <c r="H61" s="102">
        <v>2</v>
      </c>
      <c r="I61" s="103"/>
      <c r="J61" s="104">
        <f t="shared" si="0"/>
        <v>0</v>
      </c>
      <c r="K61" s="102"/>
      <c r="L61" s="102">
        <f t="shared" si="1"/>
        <v>0</v>
      </c>
      <c r="M61" s="102"/>
      <c r="N61" s="102">
        <f t="shared" si="2"/>
        <v>0</v>
      </c>
      <c r="O61" s="104">
        <v>21</v>
      </c>
      <c r="P61" s="104">
        <f t="shared" si="3"/>
        <v>0</v>
      </c>
      <c r="Q61" s="104">
        <f t="shared" si="4"/>
        <v>0</v>
      </c>
      <c r="R61" s="8"/>
      <c r="S61" s="8"/>
      <c r="T61" s="8"/>
    </row>
    <row r="62" spans="1:20" ht="11.25" outlineLevel="3" x14ac:dyDescent="0.2">
      <c r="A62" s="10"/>
      <c r="B62" s="97"/>
      <c r="C62" s="98">
        <v>37</v>
      </c>
      <c r="D62" s="99" t="s">
        <v>82</v>
      </c>
      <c r="E62" s="100" t="s">
        <v>149</v>
      </c>
      <c r="F62" s="101" t="s">
        <v>150</v>
      </c>
      <c r="G62" s="99" t="s">
        <v>140</v>
      </c>
      <c r="H62" s="102">
        <v>194</v>
      </c>
      <c r="I62" s="103"/>
      <c r="J62" s="104">
        <f t="shared" si="0"/>
        <v>0</v>
      </c>
      <c r="K62" s="102"/>
      <c r="L62" s="102">
        <f t="shared" si="1"/>
        <v>0</v>
      </c>
      <c r="M62" s="102"/>
      <c r="N62" s="102">
        <f t="shared" si="2"/>
        <v>0</v>
      </c>
      <c r="O62" s="104">
        <v>21</v>
      </c>
      <c r="P62" s="104">
        <f t="shared" si="3"/>
        <v>0</v>
      </c>
      <c r="Q62" s="104">
        <f t="shared" si="4"/>
        <v>0</v>
      </c>
      <c r="R62" s="8"/>
      <c r="S62" s="8"/>
      <c r="T62" s="8"/>
    </row>
    <row r="63" spans="1:20" ht="11.25" outlineLevel="3" x14ac:dyDescent="0.2">
      <c r="A63" s="10"/>
      <c r="B63" s="97"/>
      <c r="C63" s="98">
        <v>82</v>
      </c>
      <c r="D63" s="99" t="s">
        <v>82</v>
      </c>
      <c r="E63" s="100" t="s">
        <v>151</v>
      </c>
      <c r="F63" s="101" t="s">
        <v>152</v>
      </c>
      <c r="G63" s="99" t="s">
        <v>153</v>
      </c>
      <c r="H63" s="102">
        <v>294.12599999999998</v>
      </c>
      <c r="I63" s="103"/>
      <c r="J63" s="104">
        <f t="shared" si="0"/>
        <v>0</v>
      </c>
      <c r="K63" s="102"/>
      <c r="L63" s="102">
        <f t="shared" si="1"/>
        <v>0</v>
      </c>
      <c r="M63" s="102"/>
      <c r="N63" s="102">
        <f t="shared" si="2"/>
        <v>0</v>
      </c>
      <c r="O63" s="104">
        <v>21</v>
      </c>
      <c r="P63" s="104">
        <f t="shared" si="3"/>
        <v>0</v>
      </c>
      <c r="Q63" s="104">
        <f t="shared" si="4"/>
        <v>0</v>
      </c>
      <c r="R63" s="8"/>
      <c r="S63" s="8"/>
      <c r="T63" s="8"/>
    </row>
    <row r="64" spans="1:20" ht="11.25" outlineLevel="3" x14ac:dyDescent="0.2">
      <c r="A64" s="10"/>
      <c r="B64" s="97"/>
      <c r="C64" s="98">
        <v>86</v>
      </c>
      <c r="D64" s="99" t="s">
        <v>82</v>
      </c>
      <c r="E64" s="100" t="s">
        <v>154</v>
      </c>
      <c r="F64" s="101" t="s">
        <v>155</v>
      </c>
      <c r="G64" s="99" t="s">
        <v>153</v>
      </c>
      <c r="H64" s="102">
        <v>308.83230000000003</v>
      </c>
      <c r="I64" s="103"/>
      <c r="J64" s="104">
        <f t="shared" si="0"/>
        <v>0</v>
      </c>
      <c r="K64" s="102"/>
      <c r="L64" s="102">
        <f t="shared" si="1"/>
        <v>0</v>
      </c>
      <c r="M64" s="102"/>
      <c r="N64" s="102">
        <f t="shared" si="2"/>
        <v>0</v>
      </c>
      <c r="O64" s="104">
        <v>21</v>
      </c>
      <c r="P64" s="104">
        <f t="shared" si="3"/>
        <v>0</v>
      </c>
      <c r="Q64" s="104">
        <f t="shared" si="4"/>
        <v>0</v>
      </c>
      <c r="R64" s="8"/>
      <c r="S64" s="8"/>
      <c r="T64" s="8"/>
    </row>
    <row r="65" spans="1:20" ht="11.25" outlineLevel="3" x14ac:dyDescent="0.2">
      <c r="A65" s="10"/>
      <c r="B65" s="97"/>
      <c r="C65" s="98">
        <v>87</v>
      </c>
      <c r="D65" s="99" t="s">
        <v>82</v>
      </c>
      <c r="E65" s="100" t="s">
        <v>156</v>
      </c>
      <c r="F65" s="101" t="s">
        <v>157</v>
      </c>
      <c r="G65" s="99" t="s">
        <v>153</v>
      </c>
      <c r="H65" s="102">
        <v>131.65687</v>
      </c>
      <c r="I65" s="103"/>
      <c r="J65" s="104">
        <f t="shared" si="0"/>
        <v>0</v>
      </c>
      <c r="K65" s="102"/>
      <c r="L65" s="102">
        <f t="shared" si="1"/>
        <v>0</v>
      </c>
      <c r="M65" s="102"/>
      <c r="N65" s="102">
        <f t="shared" si="2"/>
        <v>0</v>
      </c>
      <c r="O65" s="104">
        <v>21</v>
      </c>
      <c r="P65" s="104">
        <f t="shared" si="3"/>
        <v>0</v>
      </c>
      <c r="Q65" s="104">
        <f t="shared" si="4"/>
        <v>0</v>
      </c>
      <c r="R65" s="8"/>
      <c r="S65" s="8"/>
      <c r="T65" s="8"/>
    </row>
    <row r="66" spans="1:20" ht="11.25" outlineLevel="3" x14ac:dyDescent="0.2">
      <c r="A66" s="10"/>
      <c r="B66" s="97"/>
      <c r="C66" s="98">
        <v>100</v>
      </c>
      <c r="D66" s="99" t="s">
        <v>82</v>
      </c>
      <c r="E66" s="100" t="s">
        <v>158</v>
      </c>
      <c r="F66" s="101" t="s">
        <v>159</v>
      </c>
      <c r="G66" s="99" t="s">
        <v>123</v>
      </c>
      <c r="H66" s="102">
        <v>8</v>
      </c>
      <c r="I66" s="103"/>
      <c r="J66" s="104">
        <f t="shared" si="0"/>
        <v>0</v>
      </c>
      <c r="K66" s="102"/>
      <c r="L66" s="102">
        <f t="shared" si="1"/>
        <v>0</v>
      </c>
      <c r="M66" s="102"/>
      <c r="N66" s="102">
        <f t="shared" si="2"/>
        <v>0</v>
      </c>
      <c r="O66" s="104">
        <v>21</v>
      </c>
      <c r="P66" s="104">
        <f t="shared" si="3"/>
        <v>0</v>
      </c>
      <c r="Q66" s="104">
        <f t="shared" si="4"/>
        <v>0</v>
      </c>
      <c r="R66" s="8"/>
      <c r="S66" s="8"/>
      <c r="T66" s="8"/>
    </row>
    <row r="67" spans="1:20" ht="11.25" outlineLevel="3" x14ac:dyDescent="0.2">
      <c r="A67" s="10"/>
      <c r="B67" s="97"/>
      <c r="C67" s="98">
        <v>174</v>
      </c>
      <c r="D67" s="99" t="s">
        <v>108</v>
      </c>
      <c r="E67" s="100" t="s">
        <v>160</v>
      </c>
      <c r="F67" s="101" t="s">
        <v>161</v>
      </c>
      <c r="G67" s="99" t="s">
        <v>140</v>
      </c>
      <c r="H67" s="102">
        <v>130</v>
      </c>
      <c r="I67" s="103"/>
      <c r="J67" s="104">
        <f t="shared" si="0"/>
        <v>0</v>
      </c>
      <c r="K67" s="102"/>
      <c r="L67" s="102">
        <f t="shared" si="1"/>
        <v>0</v>
      </c>
      <c r="M67" s="102"/>
      <c r="N67" s="102">
        <f t="shared" si="2"/>
        <v>0</v>
      </c>
      <c r="O67" s="104">
        <v>21</v>
      </c>
      <c r="P67" s="104">
        <f t="shared" si="3"/>
        <v>0</v>
      </c>
      <c r="Q67" s="104">
        <f t="shared" si="4"/>
        <v>0</v>
      </c>
      <c r="R67" s="8"/>
      <c r="S67" s="8"/>
      <c r="T67" s="8"/>
    </row>
    <row r="68" spans="1:20" ht="11.25" outlineLevel="3" x14ac:dyDescent="0.2">
      <c r="A68" s="10"/>
      <c r="B68" s="97"/>
      <c r="C68" s="98">
        <v>175</v>
      </c>
      <c r="D68" s="99" t="s">
        <v>108</v>
      </c>
      <c r="E68" s="100" t="s">
        <v>162</v>
      </c>
      <c r="F68" s="101" t="s">
        <v>163</v>
      </c>
      <c r="G68" s="99" t="s">
        <v>140</v>
      </c>
      <c r="H68" s="102">
        <v>22</v>
      </c>
      <c r="I68" s="103"/>
      <c r="J68" s="104">
        <f t="shared" si="0"/>
        <v>0</v>
      </c>
      <c r="K68" s="102"/>
      <c r="L68" s="102">
        <f t="shared" si="1"/>
        <v>0</v>
      </c>
      <c r="M68" s="102"/>
      <c r="N68" s="102">
        <f t="shared" si="2"/>
        <v>0</v>
      </c>
      <c r="O68" s="104">
        <v>21</v>
      </c>
      <c r="P68" s="104">
        <f t="shared" si="3"/>
        <v>0</v>
      </c>
      <c r="Q68" s="104">
        <f t="shared" si="4"/>
        <v>0</v>
      </c>
      <c r="R68" s="8"/>
      <c r="S68" s="8"/>
      <c r="T68" s="8"/>
    </row>
    <row r="69" spans="1:20" ht="11.25" outlineLevel="3" x14ac:dyDescent="0.2">
      <c r="A69" s="10"/>
      <c r="B69" s="97"/>
      <c r="C69" s="98">
        <v>175</v>
      </c>
      <c r="D69" s="99" t="s">
        <v>108</v>
      </c>
      <c r="E69" s="100" t="s">
        <v>164</v>
      </c>
      <c r="F69" s="101" t="s">
        <v>165</v>
      </c>
      <c r="G69" s="99" t="s">
        <v>153</v>
      </c>
      <c r="H69" s="102">
        <v>695</v>
      </c>
      <c r="I69" s="103"/>
      <c r="J69" s="104">
        <f t="shared" si="0"/>
        <v>0</v>
      </c>
      <c r="K69" s="102"/>
      <c r="L69" s="102">
        <f t="shared" si="1"/>
        <v>0</v>
      </c>
      <c r="M69" s="102"/>
      <c r="N69" s="102">
        <f t="shared" si="2"/>
        <v>0</v>
      </c>
      <c r="O69" s="104">
        <v>21</v>
      </c>
      <c r="P69" s="104">
        <f t="shared" si="3"/>
        <v>0</v>
      </c>
      <c r="Q69" s="104">
        <f t="shared" si="4"/>
        <v>0</v>
      </c>
      <c r="R69" s="8"/>
      <c r="S69" s="8"/>
      <c r="T69" s="8"/>
    </row>
    <row r="70" spans="1:20" outlineLevel="3" x14ac:dyDescent="0.15">
      <c r="B70" s="6"/>
      <c r="C70" s="6"/>
      <c r="D70" s="6"/>
      <c r="E70" s="6"/>
      <c r="F70" s="6"/>
      <c r="G70" s="6"/>
      <c r="H70" s="6"/>
      <c r="I70" s="8"/>
      <c r="J70" s="8"/>
      <c r="K70" s="6"/>
      <c r="L70" s="6"/>
      <c r="M70" s="6"/>
      <c r="N70" s="6"/>
      <c r="O70" s="6"/>
      <c r="P70" s="8"/>
      <c r="Q70" s="8"/>
    </row>
    <row r="71" spans="1:20" ht="11.25" outlineLevel="2" x14ac:dyDescent="0.2">
      <c r="A71" s="67" t="s">
        <v>63</v>
      </c>
      <c r="B71" s="90">
        <v>3</v>
      </c>
      <c r="C71" s="91"/>
      <c r="D71" s="92" t="s">
        <v>81</v>
      </c>
      <c r="E71" s="92"/>
      <c r="F71" s="93" t="s">
        <v>64</v>
      </c>
      <c r="G71" s="92"/>
      <c r="H71" s="94"/>
      <c r="I71" s="95"/>
      <c r="J71" s="69">
        <f>SUBTOTAL(9,J72:J81)</f>
        <v>0</v>
      </c>
      <c r="K71" s="94"/>
      <c r="L71" s="70">
        <f>SUBTOTAL(9,L72:L81)</f>
        <v>0</v>
      </c>
      <c r="M71" s="94"/>
      <c r="N71" s="70">
        <f>SUBTOTAL(9,N72:N81)</f>
        <v>0</v>
      </c>
      <c r="O71" s="96"/>
      <c r="P71" s="69">
        <f>SUBTOTAL(9,P72:P81)</f>
        <v>0</v>
      </c>
      <c r="Q71" s="69">
        <f>SUBTOTAL(9,Q72:Q81)</f>
        <v>0</v>
      </c>
      <c r="R71" s="6"/>
      <c r="S71" s="8"/>
      <c r="T71" s="8"/>
    </row>
    <row r="72" spans="1:20" ht="11.25" outlineLevel="3" x14ac:dyDescent="0.2">
      <c r="A72" s="10"/>
      <c r="B72" s="97"/>
      <c r="C72" s="98">
        <v>8</v>
      </c>
      <c r="D72" s="99" t="s">
        <v>82</v>
      </c>
      <c r="E72" s="100" t="s">
        <v>166</v>
      </c>
      <c r="F72" s="101" t="s">
        <v>167</v>
      </c>
      <c r="G72" s="99" t="s">
        <v>168</v>
      </c>
      <c r="H72" s="102">
        <v>10</v>
      </c>
      <c r="I72" s="103"/>
      <c r="J72" s="104">
        <f t="shared" ref="J72:J80" si="5">H72*I72</f>
        <v>0</v>
      </c>
      <c r="K72" s="102"/>
      <c r="L72" s="102">
        <f t="shared" ref="L72:L80" si="6">H72*K72</f>
        <v>0</v>
      </c>
      <c r="M72" s="102"/>
      <c r="N72" s="102">
        <f t="shared" ref="N72:N80" si="7">H72*M72</f>
        <v>0</v>
      </c>
      <c r="O72" s="104">
        <v>21</v>
      </c>
      <c r="P72" s="104">
        <f t="shared" ref="P72:P80" si="8">J72*(O72/100)</f>
        <v>0</v>
      </c>
      <c r="Q72" s="104">
        <f t="shared" ref="Q72:Q80" si="9">J72+P72</f>
        <v>0</v>
      </c>
      <c r="R72" s="8"/>
      <c r="S72" s="8"/>
      <c r="T72" s="8"/>
    </row>
    <row r="73" spans="1:20" ht="11.25" outlineLevel="3" x14ac:dyDescent="0.2">
      <c r="A73" s="10"/>
      <c r="B73" s="97"/>
      <c r="C73" s="98">
        <v>9</v>
      </c>
      <c r="D73" s="99" t="s">
        <v>82</v>
      </c>
      <c r="E73" s="100" t="s">
        <v>169</v>
      </c>
      <c r="F73" s="101" t="s">
        <v>170</v>
      </c>
      <c r="G73" s="99" t="s">
        <v>123</v>
      </c>
      <c r="H73" s="102">
        <v>1</v>
      </c>
      <c r="I73" s="103"/>
      <c r="J73" s="104">
        <f t="shared" si="5"/>
        <v>0</v>
      </c>
      <c r="K73" s="102"/>
      <c r="L73" s="102">
        <f t="shared" si="6"/>
        <v>0</v>
      </c>
      <c r="M73" s="102"/>
      <c r="N73" s="102">
        <f t="shared" si="7"/>
        <v>0</v>
      </c>
      <c r="O73" s="104">
        <v>21</v>
      </c>
      <c r="P73" s="104">
        <f t="shared" si="8"/>
        <v>0</v>
      </c>
      <c r="Q73" s="104">
        <f t="shared" si="9"/>
        <v>0</v>
      </c>
      <c r="R73" s="8"/>
      <c r="S73" s="8"/>
      <c r="T73" s="8"/>
    </row>
    <row r="74" spans="1:20" ht="11.25" outlineLevel="3" x14ac:dyDescent="0.2">
      <c r="A74" s="10"/>
      <c r="B74" s="97"/>
      <c r="C74" s="98">
        <v>10</v>
      </c>
      <c r="D74" s="99" t="s">
        <v>82</v>
      </c>
      <c r="E74" s="100" t="s">
        <v>171</v>
      </c>
      <c r="F74" s="101" t="s">
        <v>172</v>
      </c>
      <c r="G74" s="99" t="s">
        <v>123</v>
      </c>
      <c r="H74" s="102">
        <v>30</v>
      </c>
      <c r="I74" s="103"/>
      <c r="J74" s="104">
        <f t="shared" si="5"/>
        <v>0</v>
      </c>
      <c r="K74" s="102"/>
      <c r="L74" s="102">
        <f t="shared" si="6"/>
        <v>0</v>
      </c>
      <c r="M74" s="102"/>
      <c r="N74" s="102">
        <f t="shared" si="7"/>
        <v>0</v>
      </c>
      <c r="O74" s="104">
        <v>21</v>
      </c>
      <c r="P74" s="104">
        <f t="shared" si="8"/>
        <v>0</v>
      </c>
      <c r="Q74" s="104">
        <f t="shared" si="9"/>
        <v>0</v>
      </c>
      <c r="R74" s="8"/>
      <c r="S74" s="8"/>
      <c r="T74" s="8"/>
    </row>
    <row r="75" spans="1:20" ht="11.25" outlineLevel="3" x14ac:dyDescent="0.2">
      <c r="A75" s="10"/>
      <c r="B75" s="97"/>
      <c r="C75" s="98">
        <v>11</v>
      </c>
      <c r="D75" s="99" t="s">
        <v>82</v>
      </c>
      <c r="E75" s="100" t="s">
        <v>173</v>
      </c>
      <c r="F75" s="101" t="s">
        <v>174</v>
      </c>
      <c r="G75" s="99" t="s">
        <v>123</v>
      </c>
      <c r="H75" s="102">
        <v>1</v>
      </c>
      <c r="I75" s="103"/>
      <c r="J75" s="104">
        <f t="shared" si="5"/>
        <v>0</v>
      </c>
      <c r="K75" s="102"/>
      <c r="L75" s="102">
        <f t="shared" si="6"/>
        <v>0</v>
      </c>
      <c r="M75" s="102"/>
      <c r="N75" s="102">
        <f t="shared" si="7"/>
        <v>0</v>
      </c>
      <c r="O75" s="104">
        <v>21</v>
      </c>
      <c r="P75" s="104">
        <f t="shared" si="8"/>
        <v>0</v>
      </c>
      <c r="Q75" s="104">
        <f t="shared" si="9"/>
        <v>0</v>
      </c>
      <c r="R75" s="8"/>
      <c r="S75" s="8"/>
      <c r="T75" s="8"/>
    </row>
    <row r="76" spans="1:20" ht="11.25" outlineLevel="3" x14ac:dyDescent="0.2">
      <c r="A76" s="10"/>
      <c r="B76" s="97"/>
      <c r="C76" s="98">
        <v>12</v>
      </c>
      <c r="D76" s="99" t="s">
        <v>82</v>
      </c>
      <c r="E76" s="100" t="s">
        <v>175</v>
      </c>
      <c r="F76" s="101" t="s">
        <v>176</v>
      </c>
      <c r="G76" s="99" t="s">
        <v>94</v>
      </c>
      <c r="H76" s="102">
        <v>1711.5239999999999</v>
      </c>
      <c r="I76" s="103"/>
      <c r="J76" s="104">
        <f t="shared" si="5"/>
        <v>0</v>
      </c>
      <c r="K76" s="102"/>
      <c r="L76" s="102">
        <f t="shared" si="6"/>
        <v>0</v>
      </c>
      <c r="M76" s="102"/>
      <c r="N76" s="102">
        <f t="shared" si="7"/>
        <v>0</v>
      </c>
      <c r="O76" s="104">
        <v>21</v>
      </c>
      <c r="P76" s="104">
        <f t="shared" si="8"/>
        <v>0</v>
      </c>
      <c r="Q76" s="104">
        <f t="shared" si="9"/>
        <v>0</v>
      </c>
      <c r="R76" s="8"/>
      <c r="S76" s="8"/>
      <c r="T76" s="8"/>
    </row>
    <row r="77" spans="1:20" ht="11.25" outlineLevel="3" x14ac:dyDescent="0.2">
      <c r="A77" s="10"/>
      <c r="B77" s="97"/>
      <c r="C77" s="98">
        <v>13</v>
      </c>
      <c r="D77" s="99" t="s">
        <v>82</v>
      </c>
      <c r="E77" s="100" t="s">
        <v>177</v>
      </c>
      <c r="F77" s="101" t="s">
        <v>178</v>
      </c>
      <c r="G77" s="99" t="s">
        <v>94</v>
      </c>
      <c r="H77" s="102">
        <v>148</v>
      </c>
      <c r="I77" s="103"/>
      <c r="J77" s="104">
        <f t="shared" si="5"/>
        <v>0</v>
      </c>
      <c r="K77" s="102"/>
      <c r="L77" s="102">
        <f t="shared" si="6"/>
        <v>0</v>
      </c>
      <c r="M77" s="102"/>
      <c r="N77" s="102">
        <f t="shared" si="7"/>
        <v>0</v>
      </c>
      <c r="O77" s="104">
        <v>21</v>
      </c>
      <c r="P77" s="104">
        <f t="shared" si="8"/>
        <v>0</v>
      </c>
      <c r="Q77" s="104">
        <f t="shared" si="9"/>
        <v>0</v>
      </c>
      <c r="R77" s="8"/>
      <c r="S77" s="8"/>
      <c r="T77" s="8"/>
    </row>
    <row r="78" spans="1:20" ht="11.25" outlineLevel="3" x14ac:dyDescent="0.2">
      <c r="A78" s="10"/>
      <c r="B78" s="97"/>
      <c r="C78" s="98">
        <v>14</v>
      </c>
      <c r="D78" s="99" t="s">
        <v>82</v>
      </c>
      <c r="E78" s="100" t="s">
        <v>179</v>
      </c>
      <c r="F78" s="101" t="s">
        <v>180</v>
      </c>
      <c r="G78" s="99" t="s">
        <v>94</v>
      </c>
      <c r="H78" s="102">
        <v>488.4</v>
      </c>
      <c r="I78" s="103"/>
      <c r="J78" s="104">
        <f t="shared" si="5"/>
        <v>0</v>
      </c>
      <c r="K78" s="102"/>
      <c r="L78" s="102">
        <f t="shared" si="6"/>
        <v>0</v>
      </c>
      <c r="M78" s="102"/>
      <c r="N78" s="102">
        <f t="shared" si="7"/>
        <v>0</v>
      </c>
      <c r="O78" s="104">
        <v>21</v>
      </c>
      <c r="P78" s="104">
        <f t="shared" si="8"/>
        <v>0</v>
      </c>
      <c r="Q78" s="104">
        <f t="shared" si="9"/>
        <v>0</v>
      </c>
      <c r="R78" s="8"/>
      <c r="S78" s="8"/>
      <c r="T78" s="8"/>
    </row>
    <row r="79" spans="1:20" ht="11.25" outlineLevel="3" x14ac:dyDescent="0.2">
      <c r="A79" s="10"/>
      <c r="B79" s="97"/>
      <c r="C79" s="98">
        <v>15</v>
      </c>
      <c r="D79" s="99" t="s">
        <v>82</v>
      </c>
      <c r="E79" s="100" t="s">
        <v>181</v>
      </c>
      <c r="F79" s="101" t="s">
        <v>182</v>
      </c>
      <c r="G79" s="99" t="s">
        <v>140</v>
      </c>
      <c r="H79" s="102">
        <v>20</v>
      </c>
      <c r="I79" s="103"/>
      <c r="J79" s="104">
        <f t="shared" si="5"/>
        <v>0</v>
      </c>
      <c r="K79" s="102"/>
      <c r="L79" s="102">
        <f t="shared" si="6"/>
        <v>0</v>
      </c>
      <c r="M79" s="102"/>
      <c r="N79" s="102">
        <f t="shared" si="7"/>
        <v>0</v>
      </c>
      <c r="O79" s="104">
        <v>21</v>
      </c>
      <c r="P79" s="104">
        <f t="shared" si="8"/>
        <v>0</v>
      </c>
      <c r="Q79" s="104">
        <f t="shared" si="9"/>
        <v>0</v>
      </c>
      <c r="R79" s="8"/>
      <c r="S79" s="8"/>
      <c r="T79" s="8"/>
    </row>
    <row r="80" spans="1:20" ht="22.5" outlineLevel="3" x14ac:dyDescent="0.2">
      <c r="A80" s="10"/>
      <c r="B80" s="97"/>
      <c r="C80" s="98">
        <v>16</v>
      </c>
      <c r="D80" s="99" t="s">
        <v>82</v>
      </c>
      <c r="E80" s="100" t="s">
        <v>183</v>
      </c>
      <c r="F80" s="101" t="s">
        <v>184</v>
      </c>
      <c r="G80" s="99" t="s">
        <v>140</v>
      </c>
      <c r="H80" s="102">
        <v>250</v>
      </c>
      <c r="I80" s="103"/>
      <c r="J80" s="104">
        <f t="shared" si="5"/>
        <v>0</v>
      </c>
      <c r="K80" s="102"/>
      <c r="L80" s="102">
        <f t="shared" si="6"/>
        <v>0</v>
      </c>
      <c r="M80" s="102"/>
      <c r="N80" s="102">
        <f t="shared" si="7"/>
        <v>0</v>
      </c>
      <c r="O80" s="104">
        <v>21</v>
      </c>
      <c r="P80" s="104">
        <f t="shared" si="8"/>
        <v>0</v>
      </c>
      <c r="Q80" s="104">
        <f t="shared" si="9"/>
        <v>0</v>
      </c>
      <c r="R80" s="8"/>
      <c r="S80" s="8"/>
      <c r="T80" s="8"/>
    </row>
    <row r="81" spans="1:20" outlineLevel="3" x14ac:dyDescent="0.15">
      <c r="B81" s="6"/>
      <c r="C81" s="6"/>
      <c r="D81" s="6"/>
      <c r="E81" s="6"/>
      <c r="F81" s="6"/>
      <c r="G81" s="6"/>
      <c r="H81" s="6"/>
      <c r="I81" s="8"/>
      <c r="J81" s="8"/>
      <c r="K81" s="6"/>
      <c r="L81" s="6"/>
      <c r="M81" s="6"/>
      <c r="N81" s="6"/>
      <c r="O81" s="6"/>
      <c r="P81" s="8"/>
      <c r="Q81" s="8"/>
    </row>
    <row r="82" spans="1:20" ht="11.25" outlineLevel="2" x14ac:dyDescent="0.2">
      <c r="A82" s="67" t="s">
        <v>65</v>
      </c>
      <c r="B82" s="90">
        <v>3</v>
      </c>
      <c r="C82" s="91"/>
      <c r="D82" s="92" t="s">
        <v>81</v>
      </c>
      <c r="E82" s="92"/>
      <c r="F82" s="93" t="s">
        <v>66</v>
      </c>
      <c r="G82" s="92"/>
      <c r="H82" s="94"/>
      <c r="I82" s="95"/>
      <c r="J82" s="69">
        <f>SUBTOTAL(9,J83:J84)</f>
        <v>0</v>
      </c>
      <c r="K82" s="94"/>
      <c r="L82" s="70">
        <f>SUBTOTAL(9,L83:L84)</f>
        <v>0</v>
      </c>
      <c r="M82" s="94"/>
      <c r="N82" s="70">
        <f>SUBTOTAL(9,N83:N84)</f>
        <v>0</v>
      </c>
      <c r="O82" s="96"/>
      <c r="P82" s="69">
        <f>SUBTOTAL(9,P83:P84)</f>
        <v>0</v>
      </c>
      <c r="Q82" s="69">
        <f>SUBTOTAL(9,Q83:Q84)</f>
        <v>0</v>
      </c>
      <c r="R82" s="6"/>
      <c r="S82" s="8"/>
      <c r="T82" s="8"/>
    </row>
    <row r="83" spans="1:20" ht="11.25" outlineLevel="3" x14ac:dyDescent="0.2">
      <c r="A83" s="10"/>
      <c r="B83" s="97"/>
      <c r="C83" s="98">
        <v>17</v>
      </c>
      <c r="D83" s="99" t="s">
        <v>82</v>
      </c>
      <c r="E83" s="100" t="s">
        <v>185</v>
      </c>
      <c r="F83" s="101" t="s">
        <v>186</v>
      </c>
      <c r="G83" s="99" t="s">
        <v>103</v>
      </c>
      <c r="H83" s="102">
        <v>2.306</v>
      </c>
      <c r="I83" s="103"/>
      <c r="J83" s="104">
        <f>H83*I83</f>
        <v>0</v>
      </c>
      <c r="K83" s="102"/>
      <c r="L83" s="102">
        <f>H83*K83</f>
        <v>0</v>
      </c>
      <c r="M83" s="102"/>
      <c r="N83" s="102">
        <f>H83*M83</f>
        <v>0</v>
      </c>
      <c r="O83" s="104">
        <v>21</v>
      </c>
      <c r="P83" s="104">
        <f>J83*(O83/100)</f>
        <v>0</v>
      </c>
      <c r="Q83" s="104">
        <f>J83+P83</f>
        <v>0</v>
      </c>
      <c r="R83" s="8"/>
      <c r="S83" s="8"/>
      <c r="T83" s="8"/>
    </row>
    <row r="84" spans="1:20" outlineLevel="3" x14ac:dyDescent="0.15">
      <c r="B84" s="6"/>
      <c r="C84" s="6"/>
      <c r="D84" s="6"/>
      <c r="E84" s="6"/>
      <c r="F84" s="6"/>
      <c r="G84" s="6"/>
      <c r="H84" s="6"/>
      <c r="I84" s="8"/>
      <c r="J84" s="8"/>
      <c r="K84" s="6"/>
      <c r="L84" s="6"/>
      <c r="M84" s="6"/>
      <c r="N84" s="6"/>
      <c r="O84" s="6"/>
      <c r="P84" s="8"/>
      <c r="Q84" s="8"/>
    </row>
    <row r="85" spans="1:20" ht="11.25" outlineLevel="2" x14ac:dyDescent="0.2">
      <c r="A85" s="67" t="s">
        <v>67</v>
      </c>
      <c r="B85" s="90">
        <v>3</v>
      </c>
      <c r="C85" s="91"/>
      <c r="D85" s="92" t="s">
        <v>81</v>
      </c>
      <c r="E85" s="92"/>
      <c r="F85" s="93" t="s">
        <v>68</v>
      </c>
      <c r="G85" s="92"/>
      <c r="H85" s="94"/>
      <c r="I85" s="95"/>
      <c r="J85" s="69">
        <f>SUBTOTAL(9,J86:J94)</f>
        <v>0</v>
      </c>
      <c r="K85" s="94"/>
      <c r="L85" s="70">
        <f>SUBTOTAL(9,L86:L94)</f>
        <v>0</v>
      </c>
      <c r="M85" s="94"/>
      <c r="N85" s="70">
        <f>SUBTOTAL(9,N86:N94)</f>
        <v>0</v>
      </c>
      <c r="O85" s="96"/>
      <c r="P85" s="69">
        <f>SUBTOTAL(9,P86:P94)</f>
        <v>0</v>
      </c>
      <c r="Q85" s="69">
        <f>SUBTOTAL(9,Q86:Q94)</f>
        <v>0</v>
      </c>
      <c r="R85" s="6"/>
      <c r="S85" s="8"/>
      <c r="T85" s="8"/>
    </row>
    <row r="86" spans="1:20" ht="11.25" outlineLevel="3" x14ac:dyDescent="0.2">
      <c r="A86" s="10"/>
      <c r="B86" s="97"/>
      <c r="C86" s="98">
        <v>8</v>
      </c>
      <c r="D86" s="99" t="s">
        <v>82</v>
      </c>
      <c r="E86" s="100" t="s">
        <v>166</v>
      </c>
      <c r="F86" s="101" t="s">
        <v>167</v>
      </c>
      <c r="G86" s="99" t="s">
        <v>168</v>
      </c>
      <c r="H86" s="102">
        <v>14</v>
      </c>
      <c r="I86" s="103"/>
      <c r="J86" s="104">
        <f t="shared" ref="J86:J93" si="10">H86*I86</f>
        <v>0</v>
      </c>
      <c r="K86" s="102"/>
      <c r="L86" s="102">
        <f t="shared" ref="L86:L93" si="11">H86*K86</f>
        <v>0</v>
      </c>
      <c r="M86" s="102"/>
      <c r="N86" s="102">
        <f t="shared" ref="N86:N93" si="12">H86*M86</f>
        <v>0</v>
      </c>
      <c r="O86" s="104">
        <v>21</v>
      </c>
      <c r="P86" s="104">
        <f t="shared" ref="P86:P93" si="13">J86*(O86/100)</f>
        <v>0</v>
      </c>
      <c r="Q86" s="104">
        <f t="shared" ref="Q86:Q93" si="14">J86+P86</f>
        <v>0</v>
      </c>
      <c r="R86" s="8"/>
      <c r="S86" s="8"/>
      <c r="T86" s="8"/>
    </row>
    <row r="87" spans="1:20" ht="11.25" outlineLevel="3" x14ac:dyDescent="0.2">
      <c r="A87" s="10"/>
      <c r="B87" s="97"/>
      <c r="C87" s="98">
        <v>39</v>
      </c>
      <c r="D87" s="99" t="s">
        <v>82</v>
      </c>
      <c r="E87" s="100" t="s">
        <v>187</v>
      </c>
      <c r="F87" s="101" t="s">
        <v>188</v>
      </c>
      <c r="G87" s="99" t="s">
        <v>123</v>
      </c>
      <c r="H87" s="102">
        <v>52</v>
      </c>
      <c r="I87" s="103"/>
      <c r="J87" s="104">
        <f t="shared" si="10"/>
        <v>0</v>
      </c>
      <c r="K87" s="102"/>
      <c r="L87" s="102">
        <f t="shared" si="11"/>
        <v>0</v>
      </c>
      <c r="M87" s="102"/>
      <c r="N87" s="102">
        <f t="shared" si="12"/>
        <v>0</v>
      </c>
      <c r="O87" s="104">
        <v>21</v>
      </c>
      <c r="P87" s="104">
        <f t="shared" si="13"/>
        <v>0</v>
      </c>
      <c r="Q87" s="104">
        <f t="shared" si="14"/>
        <v>0</v>
      </c>
      <c r="R87" s="8"/>
      <c r="S87" s="8"/>
      <c r="T87" s="8"/>
    </row>
    <row r="88" spans="1:20" ht="11.25" outlineLevel="3" x14ac:dyDescent="0.2">
      <c r="A88" s="10"/>
      <c r="B88" s="97"/>
      <c r="C88" s="98">
        <v>40</v>
      </c>
      <c r="D88" s="99" t="s">
        <v>82</v>
      </c>
      <c r="E88" s="100" t="s">
        <v>189</v>
      </c>
      <c r="F88" s="101" t="s">
        <v>190</v>
      </c>
      <c r="G88" s="99" t="s">
        <v>191</v>
      </c>
      <c r="H88" s="102">
        <v>9</v>
      </c>
      <c r="I88" s="103"/>
      <c r="J88" s="104">
        <f t="shared" si="10"/>
        <v>0</v>
      </c>
      <c r="K88" s="102"/>
      <c r="L88" s="102">
        <f t="shared" si="11"/>
        <v>0</v>
      </c>
      <c r="M88" s="102"/>
      <c r="N88" s="102">
        <f t="shared" si="12"/>
        <v>0</v>
      </c>
      <c r="O88" s="104">
        <v>21</v>
      </c>
      <c r="P88" s="104">
        <f t="shared" si="13"/>
        <v>0</v>
      </c>
      <c r="Q88" s="104">
        <f t="shared" si="14"/>
        <v>0</v>
      </c>
      <c r="R88" s="8"/>
      <c r="S88" s="8"/>
      <c r="T88" s="8"/>
    </row>
    <row r="89" spans="1:20" ht="11.25" outlineLevel="3" x14ac:dyDescent="0.2">
      <c r="A89" s="10"/>
      <c r="B89" s="97"/>
      <c r="C89" s="98">
        <v>41</v>
      </c>
      <c r="D89" s="99" t="s">
        <v>82</v>
      </c>
      <c r="E89" s="100" t="s">
        <v>192</v>
      </c>
      <c r="F89" s="101" t="s">
        <v>193</v>
      </c>
      <c r="G89" s="99" t="s">
        <v>125</v>
      </c>
      <c r="H89" s="102">
        <v>1</v>
      </c>
      <c r="I89" s="103"/>
      <c r="J89" s="104">
        <f t="shared" si="10"/>
        <v>0</v>
      </c>
      <c r="K89" s="102"/>
      <c r="L89" s="102">
        <f t="shared" si="11"/>
        <v>0</v>
      </c>
      <c r="M89" s="102"/>
      <c r="N89" s="102">
        <f t="shared" si="12"/>
        <v>0</v>
      </c>
      <c r="O89" s="104">
        <v>21</v>
      </c>
      <c r="P89" s="104">
        <f t="shared" si="13"/>
        <v>0</v>
      </c>
      <c r="Q89" s="104">
        <f t="shared" si="14"/>
        <v>0</v>
      </c>
      <c r="R89" s="8"/>
      <c r="S89" s="8"/>
      <c r="T89" s="8"/>
    </row>
    <row r="90" spans="1:20" ht="11.25" outlineLevel="3" x14ac:dyDescent="0.2">
      <c r="A90" s="10"/>
      <c r="B90" s="97"/>
      <c r="C90" s="98">
        <v>94</v>
      </c>
      <c r="D90" s="99" t="s">
        <v>82</v>
      </c>
      <c r="E90" s="100" t="s">
        <v>194</v>
      </c>
      <c r="F90" s="101" t="s">
        <v>195</v>
      </c>
      <c r="G90" s="99" t="s">
        <v>168</v>
      </c>
      <c r="H90" s="102">
        <v>112</v>
      </c>
      <c r="I90" s="103"/>
      <c r="J90" s="104">
        <f t="shared" si="10"/>
        <v>0</v>
      </c>
      <c r="K90" s="102"/>
      <c r="L90" s="102">
        <f t="shared" si="11"/>
        <v>0</v>
      </c>
      <c r="M90" s="102"/>
      <c r="N90" s="102">
        <f t="shared" si="12"/>
        <v>0</v>
      </c>
      <c r="O90" s="104">
        <v>21</v>
      </c>
      <c r="P90" s="104">
        <f t="shared" si="13"/>
        <v>0</v>
      </c>
      <c r="Q90" s="104">
        <f t="shared" si="14"/>
        <v>0</v>
      </c>
      <c r="R90" s="8"/>
      <c r="S90" s="8"/>
      <c r="T90" s="8"/>
    </row>
    <row r="91" spans="1:20" ht="11.25" outlineLevel="3" x14ac:dyDescent="0.2">
      <c r="A91" s="10"/>
      <c r="B91" s="97"/>
      <c r="C91" s="98">
        <v>94</v>
      </c>
      <c r="D91" s="99" t="s">
        <v>82</v>
      </c>
      <c r="E91" s="100" t="s">
        <v>196</v>
      </c>
      <c r="F91" s="101" t="s">
        <v>197</v>
      </c>
      <c r="G91" s="99" t="s">
        <v>168</v>
      </c>
      <c r="H91" s="102">
        <v>112</v>
      </c>
      <c r="I91" s="103"/>
      <c r="J91" s="104">
        <f t="shared" si="10"/>
        <v>0</v>
      </c>
      <c r="K91" s="102"/>
      <c r="L91" s="102">
        <f t="shared" si="11"/>
        <v>0</v>
      </c>
      <c r="M91" s="102"/>
      <c r="N91" s="102">
        <f t="shared" si="12"/>
        <v>0</v>
      </c>
      <c r="O91" s="104">
        <v>21</v>
      </c>
      <c r="P91" s="104">
        <f t="shared" si="13"/>
        <v>0</v>
      </c>
      <c r="Q91" s="104">
        <f t="shared" si="14"/>
        <v>0</v>
      </c>
      <c r="R91" s="8"/>
      <c r="S91" s="8"/>
      <c r="T91" s="8"/>
    </row>
    <row r="92" spans="1:20" ht="11.25" outlineLevel="3" x14ac:dyDescent="0.2">
      <c r="A92" s="10"/>
      <c r="B92" s="97"/>
      <c r="C92" s="98">
        <v>95</v>
      </c>
      <c r="D92" s="99" t="s">
        <v>82</v>
      </c>
      <c r="E92" s="100" t="s">
        <v>198</v>
      </c>
      <c r="F92" s="101" t="s">
        <v>199</v>
      </c>
      <c r="G92" s="99" t="s">
        <v>168</v>
      </c>
      <c r="H92" s="102">
        <v>42</v>
      </c>
      <c r="I92" s="103"/>
      <c r="J92" s="104">
        <f t="shared" si="10"/>
        <v>0</v>
      </c>
      <c r="K92" s="102"/>
      <c r="L92" s="102">
        <f t="shared" si="11"/>
        <v>0</v>
      </c>
      <c r="M92" s="102"/>
      <c r="N92" s="102">
        <f t="shared" si="12"/>
        <v>0</v>
      </c>
      <c r="O92" s="104">
        <v>21</v>
      </c>
      <c r="P92" s="104">
        <f t="shared" si="13"/>
        <v>0</v>
      </c>
      <c r="Q92" s="104">
        <f t="shared" si="14"/>
        <v>0</v>
      </c>
      <c r="R92" s="8"/>
      <c r="S92" s="8"/>
      <c r="T92" s="8"/>
    </row>
    <row r="93" spans="1:20" ht="11.25" outlineLevel="3" x14ac:dyDescent="0.2">
      <c r="A93" s="10"/>
      <c r="B93" s="97"/>
      <c r="C93" s="98">
        <v>95</v>
      </c>
      <c r="D93" s="99" t="s">
        <v>82</v>
      </c>
      <c r="E93" s="100" t="s">
        <v>200</v>
      </c>
      <c r="F93" s="101" t="s">
        <v>201</v>
      </c>
      <c r="G93" s="99" t="s">
        <v>168</v>
      </c>
      <c r="H93" s="102">
        <v>1</v>
      </c>
      <c r="I93" s="103"/>
      <c r="J93" s="104">
        <f t="shared" si="10"/>
        <v>0</v>
      </c>
      <c r="K93" s="102"/>
      <c r="L93" s="102">
        <f t="shared" si="11"/>
        <v>0</v>
      </c>
      <c r="M93" s="102"/>
      <c r="N93" s="102">
        <f t="shared" si="12"/>
        <v>0</v>
      </c>
      <c r="O93" s="104">
        <v>21</v>
      </c>
      <c r="P93" s="104">
        <f t="shared" si="13"/>
        <v>0</v>
      </c>
      <c r="Q93" s="104">
        <f t="shared" si="14"/>
        <v>0</v>
      </c>
      <c r="R93" s="8"/>
      <c r="S93" s="8"/>
      <c r="T93" s="8"/>
    </row>
    <row r="94" spans="1:20" outlineLevel="3" x14ac:dyDescent="0.15">
      <c r="B94" s="6"/>
      <c r="C94" s="6"/>
      <c r="D94" s="6"/>
      <c r="E94" s="6"/>
      <c r="F94" s="6"/>
      <c r="G94" s="6"/>
      <c r="H94" s="6"/>
      <c r="I94" s="8"/>
      <c r="J94" s="8"/>
      <c r="K94" s="6"/>
      <c r="L94" s="6"/>
      <c r="M94" s="6"/>
      <c r="N94" s="6"/>
      <c r="O94" s="6"/>
      <c r="P94" s="8"/>
      <c r="Q94" s="8"/>
    </row>
    <row r="95" spans="1:20" ht="12" outlineLevel="1" x14ac:dyDescent="0.2">
      <c r="A95" s="63" t="s">
        <v>69</v>
      </c>
      <c r="B95" s="83">
        <v>2</v>
      </c>
      <c r="C95" s="84"/>
      <c r="D95" s="85" t="s">
        <v>80</v>
      </c>
      <c r="E95" s="85"/>
      <c r="F95" s="86" t="s">
        <v>70</v>
      </c>
      <c r="G95" s="85"/>
      <c r="H95" s="87"/>
      <c r="I95" s="88"/>
      <c r="J95" s="65">
        <f>SUBTOTAL(9,J96:J109)</f>
        <v>0</v>
      </c>
      <c r="K95" s="87"/>
      <c r="L95" s="66">
        <f>SUBTOTAL(9,L96:L109)</f>
        <v>0</v>
      </c>
      <c r="M95" s="87"/>
      <c r="N95" s="66">
        <f>SUBTOTAL(9,N96:N109)</f>
        <v>0</v>
      </c>
      <c r="O95" s="89"/>
      <c r="P95" s="65">
        <f>SUBTOTAL(9,P96:P109)</f>
        <v>0</v>
      </c>
      <c r="Q95" s="65">
        <f>SUBTOTAL(9,Q96:Q109)</f>
        <v>0</v>
      </c>
      <c r="R95" s="6"/>
      <c r="S95" s="8"/>
      <c r="T95" s="8"/>
    </row>
    <row r="96" spans="1:20" ht="11.25" outlineLevel="2" x14ac:dyDescent="0.2">
      <c r="A96" s="67" t="s">
        <v>71</v>
      </c>
      <c r="B96" s="90">
        <v>3</v>
      </c>
      <c r="C96" s="91"/>
      <c r="D96" s="92" t="s">
        <v>81</v>
      </c>
      <c r="E96" s="92"/>
      <c r="F96" s="93" t="s">
        <v>72</v>
      </c>
      <c r="G96" s="92"/>
      <c r="H96" s="94"/>
      <c r="I96" s="95"/>
      <c r="J96" s="69">
        <f>SUBTOTAL(9,J97:J100)</f>
        <v>0</v>
      </c>
      <c r="K96" s="94"/>
      <c r="L96" s="70">
        <f>SUBTOTAL(9,L97:L100)</f>
        <v>0</v>
      </c>
      <c r="M96" s="94"/>
      <c r="N96" s="70">
        <f>SUBTOTAL(9,N97:N100)</f>
        <v>0</v>
      </c>
      <c r="O96" s="96"/>
      <c r="P96" s="69">
        <f>SUBTOTAL(9,P97:P100)</f>
        <v>0</v>
      </c>
      <c r="Q96" s="69">
        <f>SUBTOTAL(9,Q97:Q100)</f>
        <v>0</v>
      </c>
      <c r="R96" s="6"/>
      <c r="S96" s="8"/>
      <c r="T96" s="8"/>
    </row>
    <row r="97" spans="1:20" ht="11.25" outlineLevel="3" x14ac:dyDescent="0.2">
      <c r="A97" s="10"/>
      <c r="B97" s="97"/>
      <c r="C97" s="98">
        <v>176</v>
      </c>
      <c r="D97" s="99" t="s">
        <v>202</v>
      </c>
      <c r="E97" s="100" t="s">
        <v>203</v>
      </c>
      <c r="F97" s="101" t="s">
        <v>204</v>
      </c>
      <c r="G97" s="99" t="s">
        <v>125</v>
      </c>
      <c r="H97" s="102">
        <v>1</v>
      </c>
      <c r="I97" s="103"/>
      <c r="J97" s="104">
        <f>H97*I97</f>
        <v>0</v>
      </c>
      <c r="K97" s="102"/>
      <c r="L97" s="102">
        <f>H97*K97</f>
        <v>0</v>
      </c>
      <c r="M97" s="102"/>
      <c r="N97" s="102">
        <f>H97*M97</f>
        <v>0</v>
      </c>
      <c r="O97" s="104">
        <v>21</v>
      </c>
      <c r="P97" s="104">
        <f>J97*(O97/100)</f>
        <v>0</v>
      </c>
      <c r="Q97" s="104">
        <f>J97+P97</f>
        <v>0</v>
      </c>
      <c r="R97" s="8"/>
      <c r="S97" s="8"/>
      <c r="T97" s="8"/>
    </row>
    <row r="98" spans="1:20" ht="11.25" outlineLevel="3" x14ac:dyDescent="0.2">
      <c r="A98" s="10"/>
      <c r="B98" s="97"/>
      <c r="C98" s="98">
        <v>177</v>
      </c>
      <c r="D98" s="99" t="s">
        <v>202</v>
      </c>
      <c r="E98" s="100" t="s">
        <v>205</v>
      </c>
      <c r="F98" s="101" t="s">
        <v>206</v>
      </c>
      <c r="G98" s="99" t="s">
        <v>125</v>
      </c>
      <c r="H98" s="102">
        <v>1</v>
      </c>
      <c r="I98" s="103"/>
      <c r="J98" s="104">
        <f>H98*I98</f>
        <v>0</v>
      </c>
      <c r="K98" s="102"/>
      <c r="L98" s="102">
        <f>H98*K98</f>
        <v>0</v>
      </c>
      <c r="M98" s="102"/>
      <c r="N98" s="102">
        <f>H98*M98</f>
        <v>0</v>
      </c>
      <c r="O98" s="104">
        <v>21</v>
      </c>
      <c r="P98" s="104">
        <f>J98*(O98/100)</f>
        <v>0</v>
      </c>
      <c r="Q98" s="104">
        <f>J98+P98</f>
        <v>0</v>
      </c>
      <c r="R98" s="8"/>
      <c r="S98" s="8"/>
      <c r="T98" s="8"/>
    </row>
    <row r="99" spans="1:20" ht="11.25" outlineLevel="3" x14ac:dyDescent="0.2">
      <c r="A99" s="10"/>
      <c r="B99" s="97"/>
      <c r="C99" s="98">
        <v>177</v>
      </c>
      <c r="D99" s="99" t="s">
        <v>202</v>
      </c>
      <c r="E99" s="100" t="s">
        <v>207</v>
      </c>
      <c r="F99" s="101" t="s">
        <v>208</v>
      </c>
      <c r="G99" s="99" t="s">
        <v>125</v>
      </c>
      <c r="H99" s="102">
        <v>1</v>
      </c>
      <c r="I99" s="103"/>
      <c r="J99" s="104">
        <f>H99*I99</f>
        <v>0</v>
      </c>
      <c r="K99" s="102"/>
      <c r="L99" s="102">
        <f>H99*K99</f>
        <v>0</v>
      </c>
      <c r="M99" s="102"/>
      <c r="N99" s="102">
        <f>H99*M99</f>
        <v>0</v>
      </c>
      <c r="O99" s="104">
        <v>21</v>
      </c>
      <c r="P99" s="104">
        <f>J99*(O99/100)</f>
        <v>0</v>
      </c>
      <c r="Q99" s="104">
        <f>J99+P99</f>
        <v>0</v>
      </c>
      <c r="R99" s="8"/>
      <c r="S99" s="8"/>
      <c r="T99" s="8"/>
    </row>
    <row r="100" spans="1:20" outlineLevel="3" x14ac:dyDescent="0.15">
      <c r="B100" s="6"/>
      <c r="C100" s="6"/>
      <c r="D100" s="6"/>
      <c r="E100" s="6"/>
      <c r="F100" s="6"/>
      <c r="G100" s="6"/>
      <c r="H100" s="6"/>
      <c r="I100" s="8"/>
      <c r="J100" s="8"/>
      <c r="K100" s="6"/>
      <c r="L100" s="6"/>
      <c r="M100" s="6"/>
      <c r="N100" s="6"/>
      <c r="O100" s="6"/>
      <c r="P100" s="8"/>
      <c r="Q100" s="8"/>
    </row>
    <row r="101" spans="1:20" ht="11.25" outlineLevel="2" x14ac:dyDescent="0.2">
      <c r="A101" s="67" t="s">
        <v>73</v>
      </c>
      <c r="B101" s="90">
        <v>3</v>
      </c>
      <c r="C101" s="91"/>
      <c r="D101" s="92" t="s">
        <v>81</v>
      </c>
      <c r="E101" s="92"/>
      <c r="F101" s="93" t="s">
        <v>74</v>
      </c>
      <c r="G101" s="92"/>
      <c r="H101" s="94"/>
      <c r="I101" s="95"/>
      <c r="J101" s="69">
        <f>SUBTOTAL(9,J102:J103)</f>
        <v>0</v>
      </c>
      <c r="K101" s="94"/>
      <c r="L101" s="70">
        <f>SUBTOTAL(9,L102:L103)</f>
        <v>0</v>
      </c>
      <c r="M101" s="94"/>
      <c r="N101" s="70">
        <f>SUBTOTAL(9,N102:N103)</f>
        <v>0</v>
      </c>
      <c r="O101" s="96"/>
      <c r="P101" s="69">
        <f>SUBTOTAL(9,P102:P103)</f>
        <v>0</v>
      </c>
      <c r="Q101" s="69">
        <f>SUBTOTAL(9,Q102:Q103)</f>
        <v>0</v>
      </c>
      <c r="R101" s="6"/>
      <c r="S101" s="8"/>
      <c r="T101" s="8"/>
    </row>
    <row r="102" spans="1:20" ht="11.25" outlineLevel="3" x14ac:dyDescent="0.2">
      <c r="A102" s="10"/>
      <c r="B102" s="97"/>
      <c r="C102" s="98">
        <v>1</v>
      </c>
      <c r="D102" s="99" t="s">
        <v>82</v>
      </c>
      <c r="E102" s="100" t="s">
        <v>209</v>
      </c>
      <c r="F102" s="101" t="s">
        <v>210</v>
      </c>
      <c r="G102" s="99" t="s">
        <v>125</v>
      </c>
      <c r="H102" s="102">
        <v>1</v>
      </c>
      <c r="I102" s="103"/>
      <c r="J102" s="104">
        <f>H102*I102</f>
        <v>0</v>
      </c>
      <c r="K102" s="102"/>
      <c r="L102" s="102">
        <f>H102*K102</f>
        <v>0</v>
      </c>
      <c r="M102" s="102"/>
      <c r="N102" s="102">
        <f>H102*M102</f>
        <v>0</v>
      </c>
      <c r="O102" s="104">
        <v>21</v>
      </c>
      <c r="P102" s="104">
        <f>J102*(O102/100)</f>
        <v>0</v>
      </c>
      <c r="Q102" s="104">
        <f>J102+P102</f>
        <v>0</v>
      </c>
      <c r="R102" s="8"/>
      <c r="S102" s="8"/>
      <c r="T102" s="8"/>
    </row>
    <row r="103" spans="1:20" outlineLevel="3" x14ac:dyDescent="0.15">
      <c r="B103" s="6"/>
      <c r="C103" s="6"/>
      <c r="D103" s="6"/>
      <c r="E103" s="6"/>
      <c r="F103" s="6"/>
      <c r="G103" s="6"/>
      <c r="H103" s="6"/>
      <c r="I103" s="8"/>
      <c r="J103" s="8"/>
      <c r="K103" s="6"/>
      <c r="L103" s="6"/>
      <c r="M103" s="6"/>
      <c r="N103" s="6"/>
      <c r="O103" s="6"/>
      <c r="P103" s="8"/>
      <c r="Q103" s="8"/>
    </row>
    <row r="104" spans="1:20" ht="11.25" outlineLevel="2" x14ac:dyDescent="0.2">
      <c r="A104" s="67" t="s">
        <v>75</v>
      </c>
      <c r="B104" s="90">
        <v>3</v>
      </c>
      <c r="C104" s="91"/>
      <c r="D104" s="92" t="s">
        <v>81</v>
      </c>
      <c r="E104" s="92"/>
      <c r="F104" s="93" t="s">
        <v>76</v>
      </c>
      <c r="G104" s="92"/>
      <c r="H104" s="94"/>
      <c r="I104" s="95"/>
      <c r="J104" s="69">
        <f>SUBTOTAL(9,J105:J109)</f>
        <v>0</v>
      </c>
      <c r="K104" s="94"/>
      <c r="L104" s="70">
        <f>SUBTOTAL(9,L105:L109)</f>
        <v>0</v>
      </c>
      <c r="M104" s="94"/>
      <c r="N104" s="70">
        <f>SUBTOTAL(9,N105:N109)</f>
        <v>0</v>
      </c>
      <c r="O104" s="96"/>
      <c r="P104" s="69">
        <f>SUBTOTAL(9,P105:P109)</f>
        <v>0</v>
      </c>
      <c r="Q104" s="69">
        <f>SUBTOTAL(9,Q105:Q109)</f>
        <v>0</v>
      </c>
      <c r="R104" s="6"/>
      <c r="S104" s="8"/>
      <c r="T104" s="8"/>
    </row>
    <row r="105" spans="1:20" ht="11.25" outlineLevel="3" x14ac:dyDescent="0.2">
      <c r="A105" s="10"/>
      <c r="B105" s="97"/>
      <c r="C105" s="98">
        <v>2</v>
      </c>
      <c r="D105" s="99" t="s">
        <v>82</v>
      </c>
      <c r="E105" s="100" t="s">
        <v>211</v>
      </c>
      <c r="F105" s="101" t="s">
        <v>212</v>
      </c>
      <c r="G105" s="99" t="s">
        <v>125</v>
      </c>
      <c r="H105" s="102">
        <v>1</v>
      </c>
      <c r="I105" s="103"/>
      <c r="J105" s="104">
        <f>H105*I105</f>
        <v>0</v>
      </c>
      <c r="K105" s="102"/>
      <c r="L105" s="102">
        <f>H105*K105</f>
        <v>0</v>
      </c>
      <c r="M105" s="102"/>
      <c r="N105" s="102">
        <f>H105*M105</f>
        <v>0</v>
      </c>
      <c r="O105" s="104">
        <v>21</v>
      </c>
      <c r="P105" s="104">
        <f>J105*(O105/100)</f>
        <v>0</v>
      </c>
      <c r="Q105" s="104">
        <f>J105+P105</f>
        <v>0</v>
      </c>
      <c r="R105" s="8"/>
      <c r="S105" s="8"/>
      <c r="T105" s="8"/>
    </row>
    <row r="106" spans="1:20" ht="11.25" outlineLevel="3" x14ac:dyDescent="0.2">
      <c r="A106" s="10"/>
      <c r="B106" s="97"/>
      <c r="C106" s="98">
        <v>3</v>
      </c>
      <c r="D106" s="99" t="s">
        <v>82</v>
      </c>
      <c r="E106" s="100" t="s">
        <v>213</v>
      </c>
      <c r="F106" s="101" t="s">
        <v>214</v>
      </c>
      <c r="G106" s="99" t="s">
        <v>125</v>
      </c>
      <c r="H106" s="102">
        <v>1</v>
      </c>
      <c r="I106" s="103"/>
      <c r="J106" s="104">
        <f>H106*I106</f>
        <v>0</v>
      </c>
      <c r="K106" s="102"/>
      <c r="L106" s="102">
        <f>H106*K106</f>
        <v>0</v>
      </c>
      <c r="M106" s="102"/>
      <c r="N106" s="102">
        <f>H106*M106</f>
        <v>0</v>
      </c>
      <c r="O106" s="104">
        <v>21</v>
      </c>
      <c r="P106" s="104">
        <f>J106*(O106/100)</f>
        <v>0</v>
      </c>
      <c r="Q106" s="104">
        <f>J106+P106</f>
        <v>0</v>
      </c>
      <c r="R106" s="8"/>
      <c r="S106" s="8"/>
      <c r="T106" s="8"/>
    </row>
    <row r="107" spans="1:20" ht="11.25" outlineLevel="3" x14ac:dyDescent="0.2">
      <c r="A107" s="10"/>
      <c r="B107" s="97"/>
      <c r="C107" s="98">
        <v>3</v>
      </c>
      <c r="D107" s="99" t="s">
        <v>82</v>
      </c>
      <c r="E107" s="100" t="s">
        <v>215</v>
      </c>
      <c r="F107" s="101" t="s">
        <v>216</v>
      </c>
      <c r="G107" s="99" t="s">
        <v>125</v>
      </c>
      <c r="H107" s="102">
        <v>1</v>
      </c>
      <c r="I107" s="103"/>
      <c r="J107" s="104">
        <f>H107*I107</f>
        <v>0</v>
      </c>
      <c r="K107" s="102"/>
      <c r="L107" s="102">
        <f>H107*K107</f>
        <v>0</v>
      </c>
      <c r="M107" s="102"/>
      <c r="N107" s="102">
        <f>H107*M107</f>
        <v>0</v>
      </c>
      <c r="O107" s="104">
        <v>21</v>
      </c>
      <c r="P107" s="104">
        <f>J107*(O107/100)</f>
        <v>0</v>
      </c>
      <c r="Q107" s="104">
        <f>J107+P107</f>
        <v>0</v>
      </c>
      <c r="R107" s="8"/>
      <c r="S107" s="8"/>
      <c r="T107" s="8"/>
    </row>
    <row r="108" spans="1:20" ht="11.25" outlineLevel="3" x14ac:dyDescent="0.2">
      <c r="A108" s="10"/>
      <c r="B108" s="97"/>
      <c r="C108" s="98">
        <v>4</v>
      </c>
      <c r="D108" s="99" t="s">
        <v>82</v>
      </c>
      <c r="E108" s="100" t="s">
        <v>217</v>
      </c>
      <c r="F108" s="101" t="s">
        <v>218</v>
      </c>
      <c r="G108" s="99" t="s">
        <v>125</v>
      </c>
      <c r="H108" s="102">
        <v>1</v>
      </c>
      <c r="I108" s="103"/>
      <c r="J108" s="104">
        <f>H108*I108</f>
        <v>0</v>
      </c>
      <c r="K108" s="102"/>
      <c r="L108" s="102">
        <f>H108*K108</f>
        <v>0</v>
      </c>
      <c r="M108" s="102"/>
      <c r="N108" s="102">
        <f>H108*M108</f>
        <v>0</v>
      </c>
      <c r="O108" s="104">
        <v>21</v>
      </c>
      <c r="P108" s="104">
        <f>J108*(O108/100)</f>
        <v>0</v>
      </c>
      <c r="Q108" s="104">
        <f>J108+P108</f>
        <v>0</v>
      </c>
      <c r="R108" s="8"/>
      <c r="S108" s="8"/>
      <c r="T108" s="8"/>
    </row>
    <row r="109" spans="1:20" outlineLevel="3" x14ac:dyDescent="0.15">
      <c r="B109" s="6"/>
      <c r="C109" s="6"/>
      <c r="D109" s="6"/>
      <c r="E109" s="6"/>
      <c r="F109" s="6"/>
      <c r="G109" s="6"/>
      <c r="H109" s="6"/>
      <c r="I109" s="8"/>
      <c r="J109" s="8"/>
      <c r="K109" s="6"/>
      <c r="L109" s="6"/>
      <c r="M109" s="6"/>
      <c r="N109" s="6"/>
      <c r="O109" s="6"/>
      <c r="P109" s="8"/>
      <c r="Q109" s="8"/>
    </row>
    <row r="110" spans="1:20" outlineLevel="1" x14ac:dyDescent="0.15"/>
  </sheetData>
  <pageMargins left="0.70866141732283505" right="0.70866141732283505" top="0.78740157480314998" bottom="0.78740157480314998" header="0.31496062992126" footer="0.31496062992126"/>
  <pageSetup paperSize="9" scale="53" fitToHeight="0" pageOrder="overThenDown" orientation="landscape" r:id="rId1"/>
  <headerFooter>
    <oddHeader>&amp;L&amp;8&amp;C&amp;8&amp;R&amp;8</oddHeader>
    <oddFooter>&amp;L&amp;8Vytvořeno systémem euroCALC4&amp;C&amp;P/&amp;N&amp;R&amp;8&amp;[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Slepý rozpočet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Krycí List</vt:lpstr>
      <vt:lpstr>Rekapitulace</vt:lpstr>
      <vt:lpstr>Zakázka</vt:lpstr>
      <vt:lpstr>__B360F1EC_A4E9_4044_9F31_84B5B39A93C8_ITEM__</vt:lpstr>
      <vt:lpstr>__B360F1EC_A4E9_4044_9F31_84B5B39A93C8_ITEM_GROUP1__</vt:lpstr>
      <vt:lpstr>__B360F1EC_A4E9_4044_9F31_84B5B39A93C8_ITEM_GROUP1_RECAP__</vt:lpstr>
      <vt:lpstr>__B360F1EC_A4E9_4044_9F31_84B5B39A93C8_ITEM_GROUP2__</vt:lpstr>
      <vt:lpstr>__B360F1EC_A4E9_4044_9F31_84B5B39A93C8_ITEM_GROUP2_RECAP__</vt:lpstr>
      <vt:lpstr>__B360F1EC_A4E9_4044_9F31_84B5B39A93C8_ITEM_GROUP3__X</vt:lpstr>
      <vt:lpstr>__B360F1EC_A4E9_4044_9F31_84B5B39A93C8_ITEM_GROUP3_RECAP__</vt:lpstr>
      <vt:lpstr>GROUP_ID</vt:lpstr>
      <vt:lpstr>ITEM_PRICES</vt:lpstr>
      <vt:lpstr>Rekapitulace!Názvy_tisku</vt:lpstr>
      <vt:lpstr>Zakázka!Názvy_tisku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Modernizace farmy - hala SO-14, Vrcovice - Odbytový rozpočet</dc:subject>
  <dc:creator>MARES</dc:creator>
  <cp:lastModifiedBy>Lavičková Hana</cp:lastModifiedBy>
  <dcterms:created xsi:type="dcterms:W3CDTF">2026-01-21T10:29:01Z</dcterms:created>
  <dcterms:modified xsi:type="dcterms:W3CDTF">2026-02-04T13:05:45Z</dcterms:modified>
</cp:coreProperties>
</file>